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xr:revisionPtr revIDLastSave="0" documentId="13_ncr:1_{398E0CBE-E471-4F6F-8759-3773DA5C80A7}" xr6:coauthVersionLast="47" xr6:coauthVersionMax="47" xr10:uidLastSave="{00000000-0000-0000-0000-000000000000}"/>
  <bookViews>
    <workbookView xWindow="28680" yWindow="-120" windowWidth="29040" windowHeight="15720" activeTab="1" xr2:uid="{00000000-000D-0000-FFFF-FFFF00000000}"/>
  </bookViews>
  <sheets>
    <sheet name="Unisured" sheetId="6" r:id="rId1"/>
    <sheet name="Insured" sheetId="5" r:id="rId2"/>
    <sheet name="Data (currated)" sheetId="3" r:id="rId3"/>
    <sheet name="Information" sheetId="1" r:id="rId4"/>
    <sheet name="Data" sheetId="2" r:id="rId5"/>
  </sheets>
  <definedNames>
    <definedName name="_xlnm.Print_Titles" localSheetId="4">Data!$A:$A,Data!$1:$3</definedName>
    <definedName name="_xlnm.Print_Titles" localSheetId="2">'Data (currated)'!$A:$A,'Data (currated)'!$1:$2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0" i="6" l="1" a="1"/>
  <c r="Q20" i="6"/>
  <c r="Q2" i="6" a="1"/>
  <c r="Q2" i="6"/>
  <c r="B2" i="6" a="1"/>
  <c r="B2" i="6"/>
  <c r="B1" i="6" a="1"/>
  <c r="A2" i="6" a="1"/>
  <c r="B1" i="6"/>
  <c r="A2" i="6"/>
  <c r="B2" i="5" a="1"/>
  <c r="B2" i="5"/>
  <c r="H1" i="3"/>
  <c r="I1" i="3"/>
  <c r="J1" i="3"/>
  <c r="K1" i="3"/>
  <c r="A2" i="5" a="1"/>
  <c r="A2" i="5"/>
  <c r="I3" i="3"/>
  <c r="G3" i="3"/>
  <c r="C3" i="3"/>
  <c r="D3" i="3"/>
  <c r="E3" i="3"/>
  <c r="F3" i="3"/>
  <c r="H3" i="3"/>
  <c r="J3" i="3"/>
  <c r="K3" i="3"/>
  <c r="L3" i="3"/>
  <c r="M3" i="3"/>
  <c r="N3" i="3"/>
  <c r="O3" i="3"/>
  <c r="P3" i="3"/>
  <c r="Q3" i="3"/>
  <c r="R3" i="3"/>
  <c r="S3" i="3"/>
  <c r="T3" i="3"/>
  <c r="U3" i="3"/>
  <c r="V3" i="3"/>
  <c r="W3" i="3"/>
  <c r="X3" i="3"/>
  <c r="Y3" i="3"/>
  <c r="Z3" i="3"/>
  <c r="AA3" i="3"/>
  <c r="AB3" i="3"/>
  <c r="AC3" i="3"/>
  <c r="AD3" i="3"/>
  <c r="AE3" i="3"/>
  <c r="AF3" i="3"/>
  <c r="AG3" i="3"/>
  <c r="AH3" i="3"/>
  <c r="AI3" i="3"/>
  <c r="AJ3" i="3"/>
  <c r="AK3" i="3"/>
  <c r="AL3" i="3"/>
  <c r="AM3" i="3"/>
  <c r="AN3" i="3"/>
  <c r="AO3" i="3"/>
  <c r="AP3" i="3"/>
  <c r="AQ3" i="3"/>
  <c r="AR3" i="3"/>
  <c r="AS3" i="3"/>
  <c r="AT3" i="3"/>
  <c r="AU3" i="3"/>
  <c r="AV3" i="3"/>
  <c r="AW3" i="3"/>
  <c r="AX3" i="3"/>
  <c r="AY3" i="3"/>
  <c r="AZ3" i="3"/>
  <c r="BA3" i="3"/>
  <c r="BB3" i="3"/>
  <c r="BC3" i="3"/>
  <c r="BD3" i="3"/>
  <c r="BE3" i="3"/>
  <c r="BF3" i="3"/>
  <c r="BG3" i="3"/>
  <c r="BH3" i="3"/>
  <c r="BI3" i="3"/>
  <c r="BJ3" i="3"/>
  <c r="BK3" i="3"/>
  <c r="BL3" i="3"/>
  <c r="BM3" i="3"/>
  <c r="BN3" i="3"/>
  <c r="BO3" i="3"/>
  <c r="BP3" i="3"/>
  <c r="BQ3" i="3"/>
  <c r="BR3" i="3"/>
  <c r="BS3" i="3"/>
  <c r="BT3" i="3"/>
  <c r="BU3" i="3"/>
  <c r="BV3" i="3"/>
  <c r="BW3" i="3"/>
  <c r="BX3" i="3"/>
  <c r="BY3" i="3"/>
  <c r="BZ3" i="3"/>
  <c r="CA3" i="3"/>
  <c r="CB3" i="3"/>
  <c r="CC3" i="3"/>
  <c r="CD3" i="3"/>
  <c r="CE3" i="3"/>
  <c r="CF3" i="3"/>
  <c r="CG3" i="3"/>
  <c r="CH3" i="3"/>
  <c r="CI3" i="3"/>
  <c r="CJ3" i="3"/>
  <c r="CK3" i="3"/>
  <c r="CL3" i="3"/>
  <c r="CM3" i="3"/>
  <c r="CN3" i="3"/>
  <c r="CO3" i="3"/>
  <c r="CP3" i="3"/>
  <c r="CQ3" i="3"/>
  <c r="CR3" i="3"/>
  <c r="CS3" i="3"/>
  <c r="CT3" i="3"/>
  <c r="CU3" i="3"/>
  <c r="CV3" i="3"/>
  <c r="CW3" i="3"/>
  <c r="CX3" i="3"/>
  <c r="CY3" i="3"/>
  <c r="CZ3" i="3"/>
  <c r="DA3" i="3"/>
  <c r="DB3" i="3"/>
  <c r="DC3" i="3"/>
  <c r="DD3" i="3"/>
  <c r="DE3" i="3"/>
  <c r="DF3" i="3"/>
  <c r="DG3" i="3"/>
  <c r="DH3" i="3"/>
  <c r="DI3" i="3"/>
  <c r="DJ3" i="3"/>
  <c r="DK3" i="3"/>
  <c r="DL3" i="3"/>
  <c r="DM3" i="3"/>
  <c r="DN3" i="3"/>
  <c r="DO3" i="3"/>
  <c r="DP3" i="3"/>
  <c r="DQ3" i="3"/>
  <c r="DR3" i="3"/>
  <c r="DS3" i="3"/>
  <c r="DT3" i="3"/>
  <c r="DU3" i="3"/>
  <c r="DV3" i="3"/>
  <c r="DW3" i="3"/>
  <c r="DX3" i="3"/>
  <c r="DY3" i="3"/>
  <c r="DZ3" i="3"/>
  <c r="EA3" i="3"/>
  <c r="EB3" i="3"/>
  <c r="EC3" i="3"/>
  <c r="ED3" i="3"/>
  <c r="EE3" i="3"/>
  <c r="EF3" i="3"/>
  <c r="EG3" i="3"/>
  <c r="EH3" i="3"/>
  <c r="EI3" i="3"/>
  <c r="EJ3" i="3"/>
  <c r="EK3" i="3"/>
  <c r="EL3" i="3"/>
  <c r="EM3" i="3"/>
  <c r="EN3" i="3"/>
  <c r="EO3" i="3"/>
  <c r="EP3" i="3"/>
  <c r="EQ3" i="3"/>
  <c r="ER3" i="3"/>
  <c r="ES3" i="3"/>
  <c r="ET3" i="3"/>
  <c r="EU3" i="3"/>
  <c r="EV3" i="3"/>
  <c r="EW3" i="3"/>
  <c r="EX3" i="3"/>
  <c r="EY3" i="3"/>
  <c r="EZ3" i="3"/>
  <c r="FA3" i="3"/>
  <c r="FB3" i="3"/>
  <c r="FC3" i="3"/>
  <c r="FD3" i="3"/>
  <c r="FE3" i="3"/>
  <c r="FF3" i="3"/>
  <c r="FG3" i="3"/>
  <c r="FH3" i="3"/>
  <c r="FI3" i="3"/>
  <c r="FJ3" i="3"/>
  <c r="FK3" i="3"/>
  <c r="FL3" i="3"/>
  <c r="FM3" i="3"/>
  <c r="FN3" i="3"/>
  <c r="FO3" i="3"/>
  <c r="FP3" i="3"/>
  <c r="FQ3" i="3"/>
  <c r="FR3" i="3"/>
  <c r="FS3" i="3"/>
  <c r="FT3" i="3"/>
  <c r="FU3" i="3"/>
  <c r="FV3" i="3"/>
  <c r="FW3" i="3"/>
  <c r="FX3" i="3"/>
  <c r="FY3" i="3"/>
  <c r="FZ3" i="3"/>
  <c r="GA3" i="3"/>
  <c r="GB3" i="3"/>
  <c r="GC3" i="3"/>
  <c r="GD3" i="3"/>
  <c r="GE3" i="3"/>
  <c r="GF3" i="3"/>
  <c r="GG3" i="3"/>
  <c r="GH3" i="3"/>
  <c r="GI3" i="3"/>
  <c r="GJ3" i="3"/>
  <c r="GK3" i="3"/>
  <c r="GL3" i="3"/>
  <c r="GM3" i="3"/>
  <c r="GN3" i="3"/>
  <c r="GO3" i="3"/>
  <c r="GP3" i="3"/>
  <c r="GQ3" i="3"/>
  <c r="GR3" i="3"/>
  <c r="GS3" i="3"/>
  <c r="GT3" i="3"/>
  <c r="GU3" i="3"/>
  <c r="GV3" i="3"/>
  <c r="GW3" i="3"/>
  <c r="GX3" i="3"/>
  <c r="GY3" i="3"/>
  <c r="GZ3" i="3"/>
  <c r="HA3" i="3"/>
  <c r="HB3" i="3"/>
  <c r="HC3" i="3"/>
  <c r="HD3" i="3"/>
  <c r="HE3" i="3"/>
  <c r="HF3" i="3"/>
  <c r="HG3" i="3"/>
  <c r="HH3" i="3"/>
  <c r="HI3" i="3"/>
  <c r="HJ3" i="3"/>
  <c r="HK3" i="3"/>
  <c r="HL3" i="3"/>
  <c r="HM3" i="3"/>
  <c r="HN3" i="3"/>
  <c r="HO3" i="3"/>
  <c r="HP3" i="3"/>
  <c r="HQ3" i="3"/>
  <c r="HR3" i="3"/>
  <c r="HS3" i="3"/>
  <c r="HT3" i="3"/>
  <c r="HU3" i="3"/>
  <c r="HV3" i="3"/>
  <c r="HW3" i="3"/>
  <c r="HX3" i="3"/>
  <c r="HY3" i="3"/>
  <c r="HZ3" i="3"/>
  <c r="IA3" i="3"/>
  <c r="IB3" i="3"/>
  <c r="IC3" i="3"/>
  <c r="ID3" i="3"/>
  <c r="IE3" i="3"/>
  <c r="IF3" i="3"/>
  <c r="IG3" i="3"/>
  <c r="IH3" i="3"/>
  <c r="II3" i="3"/>
  <c r="IJ3" i="3"/>
  <c r="IK3" i="3"/>
  <c r="IL3" i="3"/>
  <c r="IM3" i="3"/>
  <c r="IN3" i="3"/>
  <c r="IO3" i="3"/>
  <c r="IP3" i="3"/>
  <c r="IQ3" i="3"/>
  <c r="IR3" i="3"/>
  <c r="IS3" i="3"/>
  <c r="IT3" i="3"/>
  <c r="IU3" i="3"/>
  <c r="IV3" i="3"/>
  <c r="IW3" i="3"/>
  <c r="IX3" i="3"/>
  <c r="IY3" i="3"/>
  <c r="IZ3" i="3"/>
  <c r="JA3" i="3"/>
  <c r="B3" i="3"/>
  <c r="B1" i="5" a="1"/>
  <c r="C1" i="3"/>
  <c r="D1" i="3"/>
  <c r="E1" i="3"/>
  <c r="F1" i="3"/>
  <c r="M1" i="3"/>
  <c r="N1" i="3"/>
  <c r="O1" i="3"/>
  <c r="P1" i="3"/>
  <c r="R1" i="3"/>
  <c r="S1" i="3"/>
  <c r="T1" i="3"/>
  <c r="U1" i="3"/>
  <c r="W1" i="3"/>
  <c r="X1" i="3"/>
  <c r="Y1" i="3"/>
  <c r="Z1" i="3"/>
  <c r="AB1" i="3"/>
  <c r="AC1" i="3"/>
  <c r="AD1" i="3"/>
  <c r="AE1" i="3"/>
  <c r="AG1" i="3"/>
  <c r="AH1" i="3"/>
  <c r="AI1" i="3"/>
  <c r="AJ1" i="3"/>
  <c r="AL1" i="3"/>
  <c r="AM1" i="3"/>
  <c r="AN1" i="3"/>
  <c r="AO1" i="3"/>
  <c r="AQ1" i="3"/>
  <c r="AR1" i="3"/>
  <c r="AS1" i="3"/>
  <c r="AT1" i="3"/>
  <c r="AV1" i="3"/>
  <c r="AW1" i="3"/>
  <c r="AX1" i="3"/>
  <c r="AY1" i="3"/>
  <c r="BA1" i="3"/>
  <c r="BB1" i="3"/>
  <c r="BC1" i="3"/>
  <c r="BD1" i="3"/>
  <c r="BF1" i="3"/>
  <c r="BG1" i="3"/>
  <c r="BH1" i="3"/>
  <c r="BI1" i="3"/>
  <c r="BK1" i="3"/>
  <c r="BL1" i="3"/>
  <c r="BM1" i="3"/>
  <c r="BN1" i="3"/>
  <c r="BP1" i="3"/>
  <c r="BQ1" i="3"/>
  <c r="BR1" i="3"/>
  <c r="BS1" i="3"/>
  <c r="BU1" i="3"/>
  <c r="BV1" i="3"/>
  <c r="BW1" i="3"/>
  <c r="BX1" i="3"/>
  <c r="BZ1" i="3"/>
  <c r="CA1" i="3"/>
  <c r="CB1" i="3"/>
  <c r="CC1" i="3"/>
  <c r="CE1" i="3"/>
  <c r="CF1" i="3"/>
  <c r="CG1" i="3"/>
  <c r="CH1" i="3"/>
  <c r="CJ1" i="3"/>
  <c r="CK1" i="3"/>
  <c r="CL1" i="3"/>
  <c r="CM1" i="3"/>
  <c r="CO1" i="3"/>
  <c r="CP1" i="3"/>
  <c r="CQ1" i="3"/>
  <c r="CR1" i="3"/>
  <c r="CT1" i="3"/>
  <c r="CU1" i="3"/>
  <c r="CV1" i="3"/>
  <c r="CW1" i="3"/>
  <c r="CY1" i="3"/>
  <c r="CZ1" i="3"/>
  <c r="DA1" i="3"/>
  <c r="DB1" i="3"/>
  <c r="DD1" i="3"/>
  <c r="DE1" i="3"/>
  <c r="DF1" i="3"/>
  <c r="DG1" i="3"/>
  <c r="DI1" i="3"/>
  <c r="DJ1" i="3"/>
  <c r="DK1" i="3"/>
  <c r="DL1" i="3"/>
  <c r="DN1" i="3"/>
  <c r="DO1" i="3"/>
  <c r="DP1" i="3"/>
  <c r="DQ1" i="3"/>
  <c r="DS1" i="3"/>
  <c r="DT1" i="3"/>
  <c r="DU1" i="3"/>
  <c r="DV1" i="3"/>
  <c r="DX1" i="3"/>
  <c r="DY1" i="3"/>
  <c r="DZ1" i="3"/>
  <c r="EA1" i="3"/>
  <c r="EC1" i="3"/>
  <c r="ED1" i="3"/>
  <c r="EE1" i="3"/>
  <c r="EF1" i="3"/>
  <c r="EH1" i="3"/>
  <c r="EI1" i="3"/>
  <c r="EJ1" i="3"/>
  <c r="EK1" i="3"/>
  <c r="EM1" i="3"/>
  <c r="EN1" i="3"/>
  <c r="EO1" i="3"/>
  <c r="EP1" i="3"/>
  <c r="ER1" i="3"/>
  <c r="ES1" i="3"/>
  <c r="ET1" i="3"/>
  <c r="EU1" i="3"/>
  <c r="EW1" i="3"/>
  <c r="EX1" i="3"/>
  <c r="EY1" i="3"/>
  <c r="EZ1" i="3"/>
  <c r="FB1" i="3"/>
  <c r="FC1" i="3"/>
  <c r="FD1" i="3"/>
  <c r="FE1" i="3"/>
  <c r="FG1" i="3"/>
  <c r="FH1" i="3"/>
  <c r="FI1" i="3"/>
  <c r="FJ1" i="3"/>
  <c r="FL1" i="3"/>
  <c r="FM1" i="3"/>
  <c r="FN1" i="3"/>
  <c r="FO1" i="3"/>
  <c r="FQ1" i="3"/>
  <c r="FR1" i="3"/>
  <c r="FS1" i="3"/>
  <c r="FT1" i="3"/>
  <c r="FV1" i="3"/>
  <c r="FW1" i="3"/>
  <c r="FX1" i="3"/>
  <c r="FY1" i="3"/>
  <c r="GA1" i="3"/>
  <c r="GB1" i="3"/>
  <c r="GC1" i="3"/>
  <c r="GD1" i="3"/>
  <c r="GF1" i="3"/>
  <c r="GG1" i="3"/>
  <c r="GH1" i="3"/>
  <c r="GI1" i="3"/>
  <c r="GK1" i="3"/>
  <c r="GL1" i="3"/>
  <c r="GM1" i="3"/>
  <c r="GN1" i="3"/>
  <c r="GP1" i="3"/>
  <c r="GQ1" i="3"/>
  <c r="GR1" i="3"/>
  <c r="GS1" i="3"/>
  <c r="GU1" i="3"/>
  <c r="GV1" i="3"/>
  <c r="GW1" i="3"/>
  <c r="GX1" i="3"/>
  <c r="GZ1" i="3"/>
  <c r="HA1" i="3"/>
  <c r="HB1" i="3"/>
  <c r="HC1" i="3"/>
  <c r="HE1" i="3"/>
  <c r="HF1" i="3"/>
  <c r="HG1" i="3"/>
  <c r="HH1" i="3"/>
  <c r="HJ1" i="3"/>
  <c r="HK1" i="3"/>
  <c r="HL1" i="3"/>
  <c r="HM1" i="3"/>
  <c r="HO1" i="3"/>
  <c r="HP1" i="3"/>
  <c r="HQ1" i="3"/>
  <c r="HR1" i="3"/>
  <c r="HT1" i="3"/>
  <c r="HU1" i="3"/>
  <c r="HV1" i="3"/>
  <c r="HW1" i="3"/>
  <c r="HY1" i="3"/>
  <c r="HZ1" i="3"/>
  <c r="IA1" i="3"/>
  <c r="IB1" i="3"/>
  <c r="ID1" i="3"/>
  <c r="IE1" i="3"/>
  <c r="IF1" i="3"/>
  <c r="IG1" i="3"/>
  <c r="II1" i="3"/>
  <c r="IJ1" i="3"/>
  <c r="IK1" i="3"/>
  <c r="IL1" i="3"/>
  <c r="IN1" i="3"/>
  <c r="IO1" i="3"/>
  <c r="IP1" i="3"/>
  <c r="IQ1" i="3"/>
  <c r="IS1" i="3"/>
  <c r="IT1" i="3"/>
  <c r="IU1" i="3"/>
  <c r="IV1" i="3"/>
  <c r="IX1" i="3"/>
  <c r="IY1" i="3"/>
  <c r="IZ1" i="3"/>
  <c r="JA1" i="3"/>
  <c r="B1"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<sst xmlns="http://schemas.openxmlformats.org/spreadsheetml/2006/main" count="17424" uniqueCount="10138">
  <si>
    <t>Selected Characteristics of Health Insurance Coverage in the United States</t>
  </si>
  <si>
    <t>Note: The table shown may have been modified by user selections. Some information may be missing.</t>
  </si>
  <si>
    <t>DATA NOTES</t>
  </si>
  <si>
    <t/>
  </si>
  <si>
    <t>TABLE ID:</t>
  </si>
  <si>
    <t>S2701</t>
  </si>
  <si>
    <t>SURVEY/PROGRAM:</t>
  </si>
  <si>
    <t>American Community Survey</t>
  </si>
  <si>
    <t>VINTAGE:</t>
  </si>
  <si>
    <t>2023</t>
  </si>
  <si>
    <t>DATASET:</t>
  </si>
  <si>
    <t>ACSST1Y2023</t>
  </si>
  <si>
    <t>PRODUCT:</t>
  </si>
  <si>
    <t>ACS 1-Year Estimates Subject Tables</t>
  </si>
  <si>
    <t>UNIVERSE:</t>
  </si>
  <si>
    <t>None</t>
  </si>
  <si>
    <t>MLA:</t>
  </si>
  <si>
    <t>U.S. Census Bureau, U.S. Department of Commerce. "Selected Characteristics of Health Insurance Coverage in the United States." American Community Survey, ACS 1-Year Estimates Subject Tables, Table S2701, 2023, https://data.census.gov/table/ACSST1Y2023.S2701?q=S2701&amp;g=010XX00US$0400000&amp;moe=false. Accessed on June 3, 2025.</t>
  </si>
  <si>
    <t>FTP URL:</t>
  </si>
  <si>
    <t>API URL:</t>
  </si>
  <si>
    <t>https://api.census.gov/data/2023/acs/acs1/subject</t>
  </si>
  <si>
    <t>USER SELECTIONS</t>
  </si>
  <si>
    <t>TABLES</t>
  </si>
  <si>
    <t>GEOS</t>
  </si>
  <si>
    <t>All States within United States, Puerto Rico, and the Island Areas</t>
  </si>
  <si>
    <t>EXCLUDED COLUMNS</t>
  </si>
  <si>
    <t>Alabama!!Total!!Margin of Error</t>
  </si>
  <si>
    <t>Alabama!!Insured!!Margin of Error</t>
  </si>
  <si>
    <t>Alabama!!Percent Insured!!Margin of Error</t>
  </si>
  <si>
    <t>Alabama!!Uninsured!!Margin of Error</t>
  </si>
  <si>
    <t>Alabama!!Percent Uninsured!!Margin of Error</t>
  </si>
  <si>
    <t>Alaska!!Total!!Margin of Error</t>
  </si>
  <si>
    <t>Alaska!!Insured!!Margin of Error</t>
  </si>
  <si>
    <t>Alaska!!Percent Insured!!Margin of Error</t>
  </si>
  <si>
    <t>Alaska!!Uninsured!!Margin of Error</t>
  </si>
  <si>
    <t>Alaska!!Percent Uninsured!!Margin of Error</t>
  </si>
  <si>
    <t>Arizona!!Total!!Margin of Error</t>
  </si>
  <si>
    <t>Arizona!!Insured!!Margin of Error</t>
  </si>
  <si>
    <t>Arizona!!Percent Insured!!Margin of Error</t>
  </si>
  <si>
    <t>Arizona!!Uninsured!!Margin of Error</t>
  </si>
  <si>
    <t>Arizona!!Percent Uninsured!!Margin of Error</t>
  </si>
  <si>
    <t>Arkansas!!Total!!Margin of Error</t>
  </si>
  <si>
    <t>Arkansas!!Insured!!Margin of Error</t>
  </si>
  <si>
    <t>Arkansas!!Percent Insured!!Margin of Error</t>
  </si>
  <si>
    <t>Arkansas!!Uninsured!!Margin of Error</t>
  </si>
  <si>
    <t>Arkansas!!Percent Uninsured!!Margin of Error</t>
  </si>
  <si>
    <t>California!!Total!!Margin of Error</t>
  </si>
  <si>
    <t>California!!Insured!!Margin of Error</t>
  </si>
  <si>
    <t>California!!Percent Insured!!Margin of Error</t>
  </si>
  <si>
    <t>California!!Uninsured!!Margin of Error</t>
  </si>
  <si>
    <t>California!!Percent Uninsured!!Margin of Error</t>
  </si>
  <si>
    <t>Colorado!!Total!!Margin of Error</t>
  </si>
  <si>
    <t>Colorado!!Insured!!Margin of Error</t>
  </si>
  <si>
    <t>Colorado!!Percent Insured!!Margin of Error</t>
  </si>
  <si>
    <t>Colorado!!Uninsured!!Margin of Error</t>
  </si>
  <si>
    <t>Colorado!!Percent Uninsured!!Margin of Error</t>
  </si>
  <si>
    <t>Connecticut!!Total!!Margin of Error</t>
  </si>
  <si>
    <t>Connecticut!!Insured!!Margin of Error</t>
  </si>
  <si>
    <t>Connecticut!!Percent Insured!!Margin of Error</t>
  </si>
  <si>
    <t>Connecticut!!Uninsured!!Margin of Error</t>
  </si>
  <si>
    <t>Connecticut!!Percent Uninsured!!Margin of Error</t>
  </si>
  <si>
    <t>Delaware!!Total!!Margin of Error</t>
  </si>
  <si>
    <t>Delaware!!Insured!!Margin of Error</t>
  </si>
  <si>
    <t>Delaware!!Percent Insured!!Margin of Error</t>
  </si>
  <si>
    <t>Delaware!!Uninsured!!Margin of Error</t>
  </si>
  <si>
    <t>Delaware!!Percent Uninsured!!Margin of Error</t>
  </si>
  <si>
    <t>District of Columbia!!Total!!Margin of Error</t>
  </si>
  <si>
    <t>District of Columbia!!Insured!!Margin of Error</t>
  </si>
  <si>
    <t>District of Columbia!!Percent Insured!!Margin of Error</t>
  </si>
  <si>
    <t>District of Columbia!!Uninsured!!Margin of Error</t>
  </si>
  <si>
    <t>District of Columbia!!Percent Uninsured!!Margin of Error</t>
  </si>
  <si>
    <t>Florida!!Total!!Margin of Error</t>
  </si>
  <si>
    <t>Florida!!Insured!!Margin of Error</t>
  </si>
  <si>
    <t>Florida!!Percent Insured!!Margin of Error</t>
  </si>
  <si>
    <t>Florida!!Uninsured!!Margin of Error</t>
  </si>
  <si>
    <t>Florida!!Percent Uninsured!!Margin of Error</t>
  </si>
  <si>
    <t>Georgia!!Total!!Margin of Error</t>
  </si>
  <si>
    <t>Georgia!!Insured!!Margin of Error</t>
  </si>
  <si>
    <t>Georgia!!Percent Insured!!Margin of Error</t>
  </si>
  <si>
    <t>Georgia!!Uninsured!!Margin of Error</t>
  </si>
  <si>
    <t>Georgia!!Percent Uninsured!!Margin of Error</t>
  </si>
  <si>
    <t>Hawaii!!Total!!Margin of Error</t>
  </si>
  <si>
    <t>Hawaii!!Insured!!Margin of Error</t>
  </si>
  <si>
    <t>Hawaii!!Percent Insured!!Margin of Error</t>
  </si>
  <si>
    <t>Hawaii!!Uninsured!!Margin of Error</t>
  </si>
  <si>
    <t>Hawaii!!Percent Uninsured!!Margin of Error</t>
  </si>
  <si>
    <t>Idaho!!Total!!Margin of Error</t>
  </si>
  <si>
    <t>Idaho!!Insured!!Margin of Error</t>
  </si>
  <si>
    <t>Idaho!!Percent Insured!!Margin of Error</t>
  </si>
  <si>
    <t>Idaho!!Uninsured!!Margin of Error</t>
  </si>
  <si>
    <t>Idaho!!Percent Uninsured!!Margin of Error</t>
  </si>
  <si>
    <t>Illinois!!Total!!Margin of Error</t>
  </si>
  <si>
    <t>Illinois!!Insured!!Margin of Error</t>
  </si>
  <si>
    <t>Illinois!!Percent Insured!!Margin of Error</t>
  </si>
  <si>
    <t>Illinois!!Uninsured!!Margin of Error</t>
  </si>
  <si>
    <t>Illinois!!Percent Uninsured!!Margin of Error</t>
  </si>
  <si>
    <t>Indiana!!Total!!Margin of Error</t>
  </si>
  <si>
    <t>Indiana!!Insured!!Margin of Error</t>
  </si>
  <si>
    <t>Indiana!!Percent Insured!!Margin of Error</t>
  </si>
  <si>
    <t>Indiana!!Uninsured!!Margin of Error</t>
  </si>
  <si>
    <t>Indiana!!Percent Uninsured!!Margin of Error</t>
  </si>
  <si>
    <t>Iowa!!Total!!Margin of Error</t>
  </si>
  <si>
    <t>Iowa!!Insured!!Margin of Error</t>
  </si>
  <si>
    <t>Iowa!!Percent Insured!!Margin of Error</t>
  </si>
  <si>
    <t>Iowa!!Uninsured!!Margin of Error</t>
  </si>
  <si>
    <t>Iowa!!Percent Uninsured!!Margin of Error</t>
  </si>
  <si>
    <t>Kansas!!Total!!Margin of Error</t>
  </si>
  <si>
    <t>Kansas!!Insured!!Margin of Error</t>
  </si>
  <si>
    <t>Kansas!!Percent Insured!!Margin of Error</t>
  </si>
  <si>
    <t>Kansas!!Uninsured!!Margin of Error</t>
  </si>
  <si>
    <t>Kansas!!Percent Uninsured!!Margin of Error</t>
  </si>
  <si>
    <t>Kentucky!!Total!!Margin of Error</t>
  </si>
  <si>
    <t>Kentucky!!Insured!!Margin of Error</t>
  </si>
  <si>
    <t>Kentucky!!Percent Insured!!Margin of Error</t>
  </si>
  <si>
    <t>Kentucky!!Uninsured!!Margin of Error</t>
  </si>
  <si>
    <t>Kentucky!!Percent Uninsured!!Margin of Error</t>
  </si>
  <si>
    <t>Louisiana!!Total!!Margin of Error</t>
  </si>
  <si>
    <t>Louisiana!!Insured!!Margin of Error</t>
  </si>
  <si>
    <t>Louisiana!!Percent Insured!!Margin of Error</t>
  </si>
  <si>
    <t>Louisiana!!Uninsured!!Margin of Error</t>
  </si>
  <si>
    <t>Louisiana!!Percent Uninsured!!Margin of Error</t>
  </si>
  <si>
    <t>Maine!!Total!!Margin of Error</t>
  </si>
  <si>
    <t>Maine!!Insured!!Margin of Error</t>
  </si>
  <si>
    <t>Maine!!Percent Insured!!Margin of Error</t>
  </si>
  <si>
    <t>Maine!!Uninsured!!Margin of Error</t>
  </si>
  <si>
    <t>Maine!!Percent Uninsured!!Margin of Error</t>
  </si>
  <si>
    <t>Maryland!!Total!!Margin of Error</t>
  </si>
  <si>
    <t>Maryland!!Insured!!Margin of Error</t>
  </si>
  <si>
    <t>Maryland!!Percent Insured!!Margin of Error</t>
  </si>
  <si>
    <t>Maryland!!Uninsured!!Margin of Error</t>
  </si>
  <si>
    <t>Maryland!!Percent Uninsured!!Margin of Error</t>
  </si>
  <si>
    <t>Massachusetts!!Total!!Margin of Error</t>
  </si>
  <si>
    <t>Massachusetts!!Insured!!Margin of Error</t>
  </si>
  <si>
    <t>Massachusetts!!Percent Insured!!Margin of Error</t>
  </si>
  <si>
    <t>Massachusetts!!Uninsured!!Margin of Error</t>
  </si>
  <si>
    <t>Massachusetts!!Percent Uninsured!!Margin of Error</t>
  </si>
  <si>
    <t>Michigan!!Total!!Margin of Error</t>
  </si>
  <si>
    <t>Michigan!!Insured!!Margin of Error</t>
  </si>
  <si>
    <t>Michigan!!Percent Insured!!Margin of Error</t>
  </si>
  <si>
    <t>Michigan!!Uninsured!!Margin of Error</t>
  </si>
  <si>
    <t>Michigan!!Percent Uninsured!!Margin of Error</t>
  </si>
  <si>
    <t>Minnesota!!Total!!Margin of Error</t>
  </si>
  <si>
    <t>Minnesota!!Insured!!Margin of Error</t>
  </si>
  <si>
    <t>Minnesota!!Percent Insured!!Margin of Error</t>
  </si>
  <si>
    <t>Minnesota!!Uninsured!!Margin of Error</t>
  </si>
  <si>
    <t>Minnesota!!Percent Uninsured!!Margin of Error</t>
  </si>
  <si>
    <t>Mississippi!!Total!!Margin of Error</t>
  </si>
  <si>
    <t>Mississippi!!Insured!!Margin of Error</t>
  </si>
  <si>
    <t>Mississippi!!Percent Insured!!Margin of Error</t>
  </si>
  <si>
    <t>Mississippi!!Uninsured!!Margin of Error</t>
  </si>
  <si>
    <t>Mississippi!!Percent Uninsured!!Margin of Error</t>
  </si>
  <si>
    <t>Missouri!!Total!!Margin of Error</t>
  </si>
  <si>
    <t>Missouri!!Insured!!Margin of Error</t>
  </si>
  <si>
    <t>Missouri!!Percent Insured!!Margin of Error</t>
  </si>
  <si>
    <t>Missouri!!Uninsured!!Margin of Error</t>
  </si>
  <si>
    <t>Missouri!!Percent Uninsured!!Margin of Error</t>
  </si>
  <si>
    <t>Montana!!Total!!Margin of Error</t>
  </si>
  <si>
    <t>Montana!!Insured!!Margin of Error</t>
  </si>
  <si>
    <t>Montana!!Percent Insured!!Margin of Error</t>
  </si>
  <si>
    <t>Montana!!Uninsured!!Margin of Error</t>
  </si>
  <si>
    <t>Montana!!Percent Uninsured!!Margin of Error</t>
  </si>
  <si>
    <t>Nebraska!!Total!!Margin of Error</t>
  </si>
  <si>
    <t>Nebraska!!Insured!!Margin of Error</t>
  </si>
  <si>
    <t>Nebraska!!Percent Insured!!Margin of Error</t>
  </si>
  <si>
    <t>Nebraska!!Uninsured!!Margin of Error</t>
  </si>
  <si>
    <t>Nebraska!!Percent Uninsured!!Margin of Error</t>
  </si>
  <si>
    <t>Nevada!!Total!!Margin of Error</t>
  </si>
  <si>
    <t>Nevada!!Insured!!Margin of Error</t>
  </si>
  <si>
    <t>Nevada!!Percent Insured!!Margin of Error</t>
  </si>
  <si>
    <t>Nevada!!Uninsured!!Margin of Error</t>
  </si>
  <si>
    <t>Nevada!!Percent Uninsured!!Margin of Error</t>
  </si>
  <si>
    <t>New Hampshire!!Total!!Margin of Error</t>
  </si>
  <si>
    <t>New Hampshire!!Insured!!Margin of Error</t>
  </si>
  <si>
    <t>New Hampshire!!Percent Insured!!Margin of Error</t>
  </si>
  <si>
    <t>New Hampshire!!Uninsured!!Margin of Error</t>
  </si>
  <si>
    <t>New Hampshire!!Percent Uninsured!!Margin of Error</t>
  </si>
  <si>
    <t>New Jersey!!Total!!Margin of Error</t>
  </si>
  <si>
    <t>New Jersey!!Insured!!Margin of Error</t>
  </si>
  <si>
    <t>New Jersey!!Percent Insured!!Margin of Error</t>
  </si>
  <si>
    <t>New Jersey!!Uninsured!!Margin of Error</t>
  </si>
  <si>
    <t>New Jersey!!Percent Uninsured!!Margin of Error</t>
  </si>
  <si>
    <t>New Mexico!!Total!!Margin of Error</t>
  </si>
  <si>
    <t>New Mexico!!Insured!!Margin of Error</t>
  </si>
  <si>
    <t>New Mexico!!Percent Insured!!Margin of Error</t>
  </si>
  <si>
    <t>New Mexico!!Uninsured!!Margin of Error</t>
  </si>
  <si>
    <t>New Mexico!!Percent Uninsured!!Margin of Error</t>
  </si>
  <si>
    <t>New York!!Total!!Margin of Error</t>
  </si>
  <si>
    <t>New York!!Insured!!Margin of Error</t>
  </si>
  <si>
    <t>New York!!Percent Insured!!Margin of Error</t>
  </si>
  <si>
    <t>New York!!Uninsured!!Margin of Error</t>
  </si>
  <si>
    <t>New York!!Percent Uninsured!!Margin of Error</t>
  </si>
  <si>
    <t>North Carolina!!Total!!Margin of Error</t>
  </si>
  <si>
    <t>North Carolina!!Insured!!Margin of Error</t>
  </si>
  <si>
    <t>North Carolina!!Percent Insured!!Margin of Error</t>
  </si>
  <si>
    <t>North Carolina!!Uninsured!!Margin of Error</t>
  </si>
  <si>
    <t>North Carolina!!Percent Uninsured!!Margin of Error</t>
  </si>
  <si>
    <t>North Dakota!!Total!!Margin of Error</t>
  </si>
  <si>
    <t>North Dakota!!Insured!!Margin of Error</t>
  </si>
  <si>
    <t>North Dakota!!Percent Insured!!Margin of Error</t>
  </si>
  <si>
    <t>North Dakota!!Uninsured!!Margin of Error</t>
  </si>
  <si>
    <t>North Dakota!!Percent Uninsured!!Margin of Error</t>
  </si>
  <si>
    <t>Ohio!!Total!!Margin of Error</t>
  </si>
  <si>
    <t>Ohio!!Insured!!Margin of Error</t>
  </si>
  <si>
    <t>Ohio!!Percent Insured!!Margin of Error</t>
  </si>
  <si>
    <t>Ohio!!Uninsured!!Margin of Error</t>
  </si>
  <si>
    <t>Ohio!!Percent Uninsured!!Margin of Error</t>
  </si>
  <si>
    <t>Oklahoma!!Total!!Margin of Error</t>
  </si>
  <si>
    <t>Oklahoma!!Insured!!Margin of Error</t>
  </si>
  <si>
    <t>Oklahoma!!Percent Insured!!Margin of Error</t>
  </si>
  <si>
    <t>Oklahoma!!Uninsured!!Margin of Error</t>
  </si>
  <si>
    <t>Oklahoma!!Percent Uninsured!!Margin of Error</t>
  </si>
  <si>
    <t>Oregon!!Total!!Margin of Error</t>
  </si>
  <si>
    <t>Oregon!!Insured!!Margin of Error</t>
  </si>
  <si>
    <t>Oregon!!Percent Insured!!Margin of Error</t>
  </si>
  <si>
    <t>Oregon!!Uninsured!!Margin of Error</t>
  </si>
  <si>
    <t>Oregon!!Percent Uninsured!!Margin of Error</t>
  </si>
  <si>
    <t>Pennsylvania!!Total!!Margin of Error</t>
  </si>
  <si>
    <t>Pennsylvania!!Insured!!Margin of Error</t>
  </si>
  <si>
    <t>Pennsylvania!!Percent Insured!!Margin of Error</t>
  </si>
  <si>
    <t>Pennsylvania!!Uninsured!!Margin of Error</t>
  </si>
  <si>
    <t>Pennsylvania!!Percent Uninsured!!Margin of Error</t>
  </si>
  <si>
    <t>Rhode Island!!Total!!Margin of Error</t>
  </si>
  <si>
    <t>Rhode Island!!Insured!!Margin of Error</t>
  </si>
  <si>
    <t>Rhode Island!!Percent Insured!!Margin of Error</t>
  </si>
  <si>
    <t>Rhode Island!!Uninsured!!Margin of Error</t>
  </si>
  <si>
    <t>Rhode Island!!Percent Uninsured!!Margin of Error</t>
  </si>
  <si>
    <t>South Carolina!!Total!!Margin of Error</t>
  </si>
  <si>
    <t>South Carolina!!Insured!!Margin of Error</t>
  </si>
  <si>
    <t>South Carolina!!Percent Insured!!Margin of Error</t>
  </si>
  <si>
    <t>South Carolina!!Uninsured!!Margin of Error</t>
  </si>
  <si>
    <t>South Carolina!!Percent Uninsured!!Margin of Error</t>
  </si>
  <si>
    <t>South Dakota!!Total!!Margin of Error</t>
  </si>
  <si>
    <t>South Dakota!!Insured!!Margin of Error</t>
  </si>
  <si>
    <t>South Dakota!!Percent Insured!!Margin of Error</t>
  </si>
  <si>
    <t>South Dakota!!Uninsured!!Margin of Error</t>
  </si>
  <si>
    <t>South Dakota!!Percent Uninsured!!Margin of Error</t>
  </si>
  <si>
    <t>Tennessee!!Total!!Margin of Error</t>
  </si>
  <si>
    <t>Tennessee!!Insured!!Margin of Error</t>
  </si>
  <si>
    <t>Tennessee!!Percent Insured!!Margin of Error</t>
  </si>
  <si>
    <t>Tennessee!!Uninsured!!Margin of Error</t>
  </si>
  <si>
    <t>Tennessee!!Percent Uninsured!!Margin of Error</t>
  </si>
  <si>
    <t>Texas!!Total!!Margin of Error</t>
  </si>
  <si>
    <t>Texas!!Insured!!Margin of Error</t>
  </si>
  <si>
    <t>Texas!!Percent Insured!!Margin of Error</t>
  </si>
  <si>
    <t>Texas!!Uninsured!!Margin of Error</t>
  </si>
  <si>
    <t>Texas!!Percent Uninsured!!Margin of Error</t>
  </si>
  <si>
    <t>Utah!!Total!!Margin of Error</t>
  </si>
  <si>
    <t>Utah!!Insured!!Margin of Error</t>
  </si>
  <si>
    <t>Utah!!Percent Insured!!Margin of Error</t>
  </si>
  <si>
    <t>Utah!!Uninsured!!Margin of Error</t>
  </si>
  <si>
    <t>Utah!!Percent Uninsured!!Margin of Error</t>
  </si>
  <si>
    <t>Vermont!!Total!!Margin of Error</t>
  </si>
  <si>
    <t>Vermont!!Insured!!Margin of Error</t>
  </si>
  <si>
    <t>Vermont!!Percent Insured!!Margin of Error</t>
  </si>
  <si>
    <t>Vermont!!Uninsured!!Margin of Error</t>
  </si>
  <si>
    <t>Vermont!!Percent Uninsured!!Margin of Error</t>
  </si>
  <si>
    <t>Virginia!!Total!!Margin of Error</t>
  </si>
  <si>
    <t>Virginia!!Insured!!Margin of Error</t>
  </si>
  <si>
    <t>Virginia!!Percent Insured!!Margin of Error</t>
  </si>
  <si>
    <t>Virginia!!Uninsured!!Margin of Error</t>
  </si>
  <si>
    <t>Virginia!!Percent Uninsured!!Margin of Error</t>
  </si>
  <si>
    <t>Washington!!Total!!Margin of Error</t>
  </si>
  <si>
    <t>Washington!!Insured!!Margin of Error</t>
  </si>
  <si>
    <t>Washington!!Percent Insured!!Margin of Error</t>
  </si>
  <si>
    <t>Washington!!Uninsured!!Margin of Error</t>
  </si>
  <si>
    <t>Washington!!Percent Uninsured!!Margin of Error</t>
  </si>
  <si>
    <t>West Virginia!!Total!!Margin of Error</t>
  </si>
  <si>
    <t>West Virginia!!Insured!!Margin of Error</t>
  </si>
  <si>
    <t>West Virginia!!Percent Insured!!Margin of Error</t>
  </si>
  <si>
    <t>West Virginia!!Uninsured!!Margin of Error</t>
  </si>
  <si>
    <t>West Virginia!!Percent Uninsured!!Margin of Error</t>
  </si>
  <si>
    <t>Wisconsin!!Total!!Margin of Error</t>
  </si>
  <si>
    <t>Wisconsin!!Insured!!Margin of Error</t>
  </si>
  <si>
    <t>Wisconsin!!Percent Insured!!Margin of Error</t>
  </si>
  <si>
    <t>Wisconsin!!Uninsured!!Margin of Error</t>
  </si>
  <si>
    <t>Wisconsin!!Percent Uninsured!!Margin of Error</t>
  </si>
  <si>
    <t>Wyoming!!Total!!Margin of Error</t>
  </si>
  <si>
    <t>Wyoming!!Insured!!Margin of Error</t>
  </si>
  <si>
    <t>Wyoming!!Percent Insured!!Margin of Error</t>
  </si>
  <si>
    <t>Wyoming!!Uninsured!!Margin of Error</t>
  </si>
  <si>
    <t>Wyoming!!Percent Uninsured!!Margin of Error</t>
  </si>
  <si>
    <t>Puerto Rico!!Total!!Margin of Error</t>
  </si>
  <si>
    <t>Puerto Rico!!Insured!!Margin of Error</t>
  </si>
  <si>
    <t>Puerto Rico!!Percent Insured!!Margin of Error</t>
  </si>
  <si>
    <t>Puerto Rico!!Uninsured!!Margin of Error</t>
  </si>
  <si>
    <t>Puerto Rico!!Percent Uninsured!!Margin of Error</t>
  </si>
  <si>
    <t>APPLIED FILTERS</t>
  </si>
  <si>
    <t>APPLIED SORTS</t>
  </si>
  <si>
    <t>PIVOT &amp; GROUPING</t>
  </si>
  <si>
    <t>PIVOT COLUMNS</t>
  </si>
  <si>
    <t>PIVOT MODE</t>
  </si>
  <si>
    <t>Off</t>
  </si>
  <si>
    <t>ROW GROUPS</t>
  </si>
  <si>
    <t>VALUE COLUMNS</t>
  </si>
  <si>
    <t>WEB ADDRESS</t>
  </si>
  <si>
    <t>https://data.census.gov/table/ACSST1Y2023.S2701?q=S2701&amp;g=010XX00US$0400000&amp;moe=false</t>
  </si>
  <si>
    <t>TABLE NOTES</t>
  </si>
  <si>
    <t>Although the American Community Survey (ACS) produces population, demographic and housing unit estimates, the decennial census is the official source of population totals for April 1st of each decennial year. In between censuses, the Census Bureau's Population Estimates Program produces and disseminates the official estimates of the population for the nation, states, counties, cities, and towns and estimates of housing units and the group quarters population for states and counties.</t>
  </si>
  <si>
    <t>Information about the American Community Survey (ACS) can be found on the ACS website. Supporting documentation including code lists, subject definitions, data accuracy, and statistical testing, and a full list of ACS tables and table shells (without estimates) can be found on the Technical Documentation section of the ACS website.
Sample size and data quality measures (including coverage rates, allocation rates, and response rates) can be found on the American Community Survey website in the Methodology section.</t>
  </si>
  <si>
    <t>Source: U.S. Census Bureau, 2023 American Community Survey 1-Year Estimates</t>
  </si>
  <si>
    <t>ACS data generally reflect the geographic boundaries of legal and statistical areas as of January 1 of the estimate year. For more information, see  Geography Boundaries by Year.</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</si>
  <si>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ACS Technical Documentation). The effect of nonsampling error is not represented in these tables.</t>
  </si>
  <si>
    <t>Users must consider potential differences in geographic boundaries, questionnaire content or coding, or other methodological issues when comparing ACS data from different years. Statistically significant differences shown in ACS Comparison Profiles, or in data users' own analysis, may be the result of these differences and thus might not necessarily reflect changes to the social, economic, housing, or demographic characteristics being compared. For more information, see  Comparing ACS Data.</t>
  </si>
  <si>
    <t>The health insurance coverage category names were modified in 2010. See https://www.census.gov/topics/health/health-insurance/about/glossary.html#par_textimage_18 for a list of the insurance type definitions.</t>
  </si>
  <si>
    <t>Beginning in 2017, selected variable categories were updated, including age-categories, income-to-poverty ratio (IPR) categories, and the age universe for certain employment and education variables. See user note entitled "Health Insurance Table Updates" for further details.</t>
  </si>
  <si>
    <t>Estimates of urban and rural populations, housing units, and characteristics reflect boundaries of urban areas defined based on 2020 Census data. As a result, data for urban and rural areas from the ACS do not necessarily reflect the results of ongoing urbanization.</t>
  </si>
  <si>
    <t>Explanation of Symbols:- The estimate could not be computed because there were an insufficient number of sample observations. For a ratio of medians estimate, one or both of the median estimates falls in the lowest interval or highest interval of an open-ended distribution. For a 5-year median estimate, the margin of error associated with a median was larger than the median itself.N The estimate or margin of error cannot be displayed because there were an insufficient number of sample cases in the selected geographic area. (X) The estimate or margin of error is not applicable or not available.median- The median falls in the lowest interval of an open-ended distribution (for example "2,500-")median+ The median falls in the highest interval of an open-ended distribution (for example "250,000+").** The margin of error could not be computed because there were an insufficient number of sample observations.*** The margin of error could not be computed because the median falls in the lowest interval or highest interval of an open-ended distribution.***** A margin of error is not appropriate because the corresponding estimate is controlled to an independent population or housing estimate. Effectively, the corresponding estimate has no sampling error and the margin of error may be treated as zero.</t>
  </si>
  <si>
    <t>COLUMN NOTES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</si>
  <si>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</si>
  <si>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</si>
  <si>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</si>
  <si>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</si>
  <si>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</si>
  <si>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</si>
  <si>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</si>
  <si>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</si>
  <si>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</si>
  <si>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</si>
  <si>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</si>
  <si>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</si>
  <si>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</si>
  <si>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</si>
  <si>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</si>
  <si>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</si>
  <si>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</si>
  <si>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</si>
  <si>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</si>
  <si>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</si>
  <si>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</si>
  <si>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</si>
  <si>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</si>
  <si>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</si>
  <si>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</si>
  <si>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</si>
  <si>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</si>
  <si>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</si>
  <si>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</si>
  <si>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</si>
  <si>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</si>
  <si>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</si>
  <si>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</si>
  <si>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</si>
  <si>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</si>
  <si>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</si>
  <si>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</si>
  <si>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</si>
  <si>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</si>
  <si>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</si>
  <si>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</si>
  <si>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</si>
  <si>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</si>
  <si>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</si>
  <si>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</si>
  <si>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</si>
  <si>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</si>
  <si>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</si>
  <si>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</si>
  <si>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</si>
  <si>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</si>
  <si>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Puerto Rico</t>
  </si>
  <si>
    <t>Total</t>
  </si>
  <si>
    <t>Insured</t>
  </si>
  <si>
    <t>Percent Insured</t>
  </si>
  <si>
    <t>Uninsured</t>
  </si>
  <si>
    <t>Percent Uninsured</t>
  </si>
  <si>
    <t>Label</t>
  </si>
  <si>
    <t>Estimate</t>
  </si>
  <si>
    <t>Civilian noninstitutionalized population</t>
  </si>
  <si>
    <t>5,022,427</t>
  </si>
  <si>
    <t>4,596,008</t>
  </si>
  <si>
    <t>91.5%</t>
  </si>
  <si>
    <t>426,419</t>
  </si>
  <si>
    <t>8.5%</t>
  </si>
  <si>
    <t>702,315</t>
  </si>
  <si>
    <t>629,361</t>
  </si>
  <si>
    <t>89.6%</t>
  </si>
  <si>
    <t>72,954</t>
  </si>
  <si>
    <t>10.4%</t>
  </si>
  <si>
    <t>7,321,507</t>
  </si>
  <si>
    <t>6,594,015</t>
  </si>
  <si>
    <t>90.1%</t>
  </si>
  <si>
    <t>727,492</t>
  </si>
  <si>
    <t>9.9%</t>
  </si>
  <si>
    <t>3,013,015</t>
  </si>
  <si>
    <t>2,744,228</t>
  </si>
  <si>
    <t>91.1%</t>
  </si>
  <si>
    <t>268,787</t>
  </si>
  <si>
    <t>8.9%</t>
  </si>
  <si>
    <t>38,495,524</t>
  </si>
  <si>
    <t>36,037,141</t>
  </si>
  <si>
    <t>93.6%</t>
  </si>
  <si>
    <t>2,458,383</t>
  </si>
  <si>
    <t>6.4%</t>
  </si>
  <si>
    <t>5,776,484</t>
  </si>
  <si>
    <t>5,389,237</t>
  </si>
  <si>
    <t>93.3%</t>
  </si>
  <si>
    <t>387,247</t>
  </si>
  <si>
    <t>6.7%</t>
  </si>
  <si>
    <t>3,573,821</t>
  </si>
  <si>
    <t>3,368,652</t>
  </si>
  <si>
    <t>94.3%</t>
  </si>
  <si>
    <t>205,169</t>
  </si>
  <si>
    <t>5.7%</t>
  </si>
  <si>
    <t>1,017,865</t>
  </si>
  <si>
    <t>951,810</t>
  </si>
  <si>
    <t>93.5%</t>
  </si>
  <si>
    <t>66,055</t>
  </si>
  <si>
    <t>6.5%</t>
  </si>
  <si>
    <t>669,458</t>
  </si>
  <si>
    <t>651,333</t>
  </si>
  <si>
    <t>97.3%</t>
  </si>
  <si>
    <t>18,125</t>
  </si>
  <si>
    <t>2.7%</t>
  </si>
  <si>
    <t>22,276,397</t>
  </si>
  <si>
    <t>19,895,000</t>
  </si>
  <si>
    <t>89.3%</t>
  </si>
  <si>
    <t>2,381,397</t>
  </si>
  <si>
    <t>10.7%</t>
  </si>
  <si>
    <t>10,832,829</t>
  </si>
  <si>
    <t>9,599,480</t>
  </si>
  <si>
    <t>88.6%</t>
  </si>
  <si>
    <t>1,233,349</t>
  </si>
  <si>
    <t>11.4%</t>
  </si>
  <si>
    <t>1,378,162</t>
  </si>
  <si>
    <t>1,333,829</t>
  </si>
  <si>
    <t>96.8%</t>
  </si>
  <si>
    <t>44,333</t>
  </si>
  <si>
    <t>3.2%</t>
  </si>
  <si>
    <t>1,938,023</t>
  </si>
  <si>
    <t>1,766,422</t>
  </si>
  <si>
    <t>171,601</t>
  </si>
  <si>
    <t>12,378,557</t>
  </si>
  <si>
    <t>11,615,993</t>
  </si>
  <si>
    <t>93.8%</t>
  </si>
  <si>
    <t>762,564</t>
  </si>
  <si>
    <t>6.2%</t>
  </si>
  <si>
    <t>6,764,280</t>
  </si>
  <si>
    <t>6,300,668</t>
  </si>
  <si>
    <t>93.1%</t>
  </si>
  <si>
    <t>463,612</t>
  </si>
  <si>
    <t>6.9%</t>
  </si>
  <si>
    <t>3,162,048</t>
  </si>
  <si>
    <t>3,003,298</t>
  </si>
  <si>
    <t>95.0%</t>
  </si>
  <si>
    <t>158,750</t>
  </si>
  <si>
    <t>5.0%</t>
  </si>
  <si>
    <t>2,876,621</t>
  </si>
  <si>
    <t>2,636,319</t>
  </si>
  <si>
    <t>91.6%</t>
  </si>
  <si>
    <t>240,302</t>
  </si>
  <si>
    <t>8.4%</t>
  </si>
  <si>
    <t>4,442,248</t>
  </si>
  <si>
    <t>4,201,007</t>
  </si>
  <si>
    <t>94.6%</t>
  </si>
  <si>
    <t>241,241</t>
  </si>
  <si>
    <t>5.4%</t>
  </si>
  <si>
    <t>4,477,873</t>
  </si>
  <si>
    <t>4,168,062</t>
  </si>
  <si>
    <t>309,811</t>
  </si>
  <si>
    <t>1,378,322</t>
  </si>
  <si>
    <t>1,296,827</t>
  </si>
  <si>
    <t>94.1%</t>
  </si>
  <si>
    <t>81,495</t>
  </si>
  <si>
    <t>5.9%</t>
  </si>
  <si>
    <t>6,087,312</t>
  </si>
  <si>
    <t>5,705,955</t>
  </si>
  <si>
    <t>93.7%</t>
  </si>
  <si>
    <t>381,357</t>
  </si>
  <si>
    <t>6.3%</t>
  </si>
  <si>
    <t>6,934,075</t>
  </si>
  <si>
    <t>6,755,005</t>
  </si>
  <si>
    <t>97.4%</t>
  </si>
  <si>
    <t>179,070</t>
  </si>
  <si>
    <t>2.6%</t>
  </si>
  <si>
    <t>9,931,639</t>
  </si>
  <si>
    <t>9,483,297</t>
  </si>
  <si>
    <t>95.5%</t>
  </si>
  <si>
    <t>448,342</t>
  </si>
  <si>
    <t>4.5%</t>
  </si>
  <si>
    <t>5,678,023</t>
  </si>
  <si>
    <t>5,440,237</t>
  </si>
  <si>
    <t>95.8%</t>
  </si>
  <si>
    <t>237,786</t>
  </si>
  <si>
    <t>4.2%</t>
  </si>
  <si>
    <t>2,874,290</t>
  </si>
  <si>
    <t>2,576,896</t>
  </si>
  <si>
    <t>89.7%</t>
  </si>
  <si>
    <t>297,394</t>
  </si>
  <si>
    <t>10.3%</t>
  </si>
  <si>
    <t>6,094,536</t>
  </si>
  <si>
    <t>5,636,221</t>
  </si>
  <si>
    <t>92.5%</t>
  </si>
  <si>
    <t>458,315</t>
  </si>
  <si>
    <t>7.5%</t>
  </si>
  <si>
    <t>1,115,486</t>
  </si>
  <si>
    <t>1,021,411</t>
  </si>
  <si>
    <t>94,075</t>
  </si>
  <si>
    <t>1,951,731</t>
  </si>
  <si>
    <t>1,832,249</t>
  </si>
  <si>
    <t>93.9%</t>
  </si>
  <si>
    <t>119,482</t>
  </si>
  <si>
    <t>6.1%</t>
  </si>
  <si>
    <t>3,154,027</t>
  </si>
  <si>
    <t>2,813,391</t>
  </si>
  <si>
    <t>89.2%</t>
  </si>
  <si>
    <t>340,636</t>
  </si>
  <si>
    <t>10.8%</t>
  </si>
  <si>
    <t>1,386,016</t>
  </si>
  <si>
    <t>1,320,401</t>
  </si>
  <si>
    <t>95.3%</t>
  </si>
  <si>
    <t>65,615</t>
  </si>
  <si>
    <t>4.7%</t>
  </si>
  <si>
    <t>9,204,137</t>
  </si>
  <si>
    <t>8,542,274</t>
  </si>
  <si>
    <t>92.8%</t>
  </si>
  <si>
    <t>661,863</t>
  </si>
  <si>
    <t>7.2%</t>
  </si>
  <si>
    <t>2,076,456</t>
  </si>
  <si>
    <t>1,887,856</t>
  </si>
  <si>
    <t>90.9%</t>
  </si>
  <si>
    <t>188,600</t>
  </si>
  <si>
    <t>9.1%</t>
  </si>
  <si>
    <t>19,372,405</t>
  </si>
  <si>
    <t>18,434,090</t>
  </si>
  <si>
    <t>95.2%</t>
  </si>
  <si>
    <t>938,315</t>
  </si>
  <si>
    <t>4.8%</t>
  </si>
  <si>
    <t>10,623,208</t>
  </si>
  <si>
    <t>9,642,585</t>
  </si>
  <si>
    <t>90.8%</t>
  </si>
  <si>
    <t>980,623</t>
  </si>
  <si>
    <t>9.2%</t>
  </si>
  <si>
    <t>763,538</t>
  </si>
  <si>
    <t>729,172</t>
  </si>
  <si>
    <t>34,366</t>
  </si>
  <si>
    <t>11,616,141</t>
  </si>
  <si>
    <t>10,903,528</t>
  </si>
  <si>
    <t>712,613</t>
  </si>
  <si>
    <t>3,967,096</t>
  </si>
  <si>
    <t>3,516,666</t>
  </si>
  <si>
    <t>450,430</t>
  </si>
  <si>
    <t>4,193,025</t>
  </si>
  <si>
    <t>3,962,729</t>
  </si>
  <si>
    <t>94.5%</t>
  </si>
  <si>
    <t>230,296</t>
  </si>
  <si>
    <t>5.5%</t>
  </si>
  <si>
    <t>12,779,387</t>
  </si>
  <si>
    <t>12,086,982</t>
  </si>
  <si>
    <t>692,405</t>
  </si>
  <si>
    <t>1,079,737</t>
  </si>
  <si>
    <t>1,031,309</t>
  </si>
  <si>
    <t>48,428</t>
  </si>
  <si>
    <t>5,276,214</t>
  </si>
  <si>
    <t>4,796,044</t>
  </si>
  <si>
    <t>480,170</t>
  </si>
  <si>
    <t>900,264</t>
  </si>
  <si>
    <t>825,885</t>
  </si>
  <si>
    <t>91.7%</t>
  </si>
  <si>
    <t>74,379</t>
  </si>
  <si>
    <t>8.3%</t>
  </si>
  <si>
    <t>7,033,220</t>
  </si>
  <si>
    <t>6,378,757</t>
  </si>
  <si>
    <t>90.7%</t>
  </si>
  <si>
    <t>654,463</t>
  </si>
  <si>
    <t>9.3%</t>
  </si>
  <si>
    <t>30,020,476</t>
  </si>
  <si>
    <t>25,103,438</t>
  </si>
  <si>
    <t>83.6%</t>
  </si>
  <si>
    <t>4,917,038</t>
  </si>
  <si>
    <t>16.4%</t>
  </si>
  <si>
    <t>3,391,381</t>
  </si>
  <si>
    <t>3,121,100</t>
  </si>
  <si>
    <t>92.0%</t>
  </si>
  <si>
    <t>270,281</t>
  </si>
  <si>
    <t>8.0%</t>
  </si>
  <si>
    <t>642,064</t>
  </si>
  <si>
    <t>620,383</t>
  </si>
  <si>
    <t>96.6%</t>
  </si>
  <si>
    <t>21,681</t>
  </si>
  <si>
    <t>3.4%</t>
  </si>
  <si>
    <t>8,489,257</t>
  </si>
  <si>
    <t>7,945,778</t>
  </si>
  <si>
    <t>543,479</t>
  </si>
  <si>
    <t>7,693,927</t>
  </si>
  <si>
    <t>7,212,864</t>
  </si>
  <si>
    <t>481,063</t>
  </si>
  <si>
    <t>1,736,140</t>
  </si>
  <si>
    <t>1,633,423</t>
  </si>
  <si>
    <t>102,717</t>
  </si>
  <si>
    <t>5,851,267</t>
  </si>
  <si>
    <t>5,567,103</t>
  </si>
  <si>
    <t>95.1%</t>
  </si>
  <si>
    <t>284,164</t>
  </si>
  <si>
    <t>4.9%</t>
  </si>
  <si>
    <t>573,746</t>
  </si>
  <si>
    <t>512,626</t>
  </si>
  <si>
    <t>61,120</t>
  </si>
  <si>
    <t>3,180,620</t>
  </si>
  <si>
    <t>3,013,504</t>
  </si>
  <si>
    <t>94.7%</t>
  </si>
  <si>
    <t>167,116</t>
  </si>
  <si>
    <t>5.3%</t>
  </si>
  <si>
    <t>AGE</t>
  </si>
  <si>
    <t>Under 6 years</t>
  </si>
  <si>
    <t>351,938</t>
  </si>
  <si>
    <t>341,396</t>
  </si>
  <si>
    <t>97.0%</t>
  </si>
  <si>
    <t>10,542</t>
  </si>
  <si>
    <t>3.0%</t>
  </si>
  <si>
    <t>54,229</t>
  </si>
  <si>
    <t>51,229</t>
  </si>
  <si>
    <t>3,000</t>
  </si>
  <si>
    <t>473,176</t>
  </si>
  <si>
    <t>439,686</t>
  </si>
  <si>
    <t>92.9%</t>
  </si>
  <si>
    <t>33,490</t>
  </si>
  <si>
    <t>7.1%</t>
  </si>
  <si>
    <t>215,028</t>
  </si>
  <si>
    <t>203,555</t>
  </si>
  <si>
    <t>11,473</t>
  </si>
  <si>
    <t>2,507,858</t>
  </si>
  <si>
    <t>2,444,242</t>
  </si>
  <si>
    <t>97.5%</t>
  </si>
  <si>
    <t>63,616</t>
  </si>
  <si>
    <t>2.5%</t>
  </si>
  <si>
    <t>368,152</t>
  </si>
  <si>
    <t>354,821</t>
  </si>
  <si>
    <t>96.4%</t>
  </si>
  <si>
    <t>13,331</t>
  </si>
  <si>
    <t>3.6%</t>
  </si>
  <si>
    <t>217,904</t>
  </si>
  <si>
    <t>211,777</t>
  </si>
  <si>
    <t>97.2%</t>
  </si>
  <si>
    <t>6,127</t>
  </si>
  <si>
    <t>2.8%</t>
  </si>
  <si>
    <t>64,820</t>
  </si>
  <si>
    <t>62,937</t>
  </si>
  <si>
    <t>97.1%</t>
  </si>
  <si>
    <t>1,883</t>
  </si>
  <si>
    <t>2.9%</t>
  </si>
  <si>
    <t>46,157</t>
  </si>
  <si>
    <t>45,931</t>
  </si>
  <si>
    <t>99.5%</t>
  </si>
  <si>
    <t>226</t>
  </si>
  <si>
    <t>0.5%</t>
  </si>
  <si>
    <t>1,356,788</t>
  </si>
  <si>
    <t>1,273,106</t>
  </si>
  <si>
    <t>83,682</t>
  </si>
  <si>
    <t>751,932</t>
  </si>
  <si>
    <t>715,850</t>
  </si>
  <si>
    <t>36,082</t>
  </si>
  <si>
    <t>91,746</t>
  </si>
  <si>
    <t>88,431</t>
  </si>
  <si>
    <t>3,315</t>
  </si>
  <si>
    <t>135,738</t>
  </si>
  <si>
    <t>126,876</t>
  </si>
  <si>
    <t>8,862</t>
  </si>
  <si>
    <t>804,436</t>
  </si>
  <si>
    <t>782,761</t>
  </si>
  <si>
    <t>21,675</t>
  </si>
  <si>
    <t>485,127</t>
  </si>
  <si>
    <t>457,881</t>
  </si>
  <si>
    <t>94.4%</t>
  </si>
  <si>
    <t>27,246</t>
  </si>
  <si>
    <t>5.6%</t>
  </si>
  <si>
    <t>221,159</t>
  </si>
  <si>
    <t>212,422</t>
  </si>
  <si>
    <t>96.0%</t>
  </si>
  <si>
    <t>8,737</t>
  </si>
  <si>
    <t>4.0%</t>
  </si>
  <si>
    <t>204,607</t>
  </si>
  <si>
    <t>195,950</t>
  </si>
  <si>
    <t>8,657</t>
  </si>
  <si>
    <t>317,664</t>
  </si>
  <si>
    <t>306,742</t>
  </si>
  <si>
    <t>10,922</t>
  </si>
  <si>
    <t>333,452</t>
  </si>
  <si>
    <t>318,745</t>
  </si>
  <si>
    <t>95.6%</t>
  </si>
  <si>
    <t>14,707</t>
  </si>
  <si>
    <t>4.4%</t>
  </si>
  <si>
    <t>72,412</t>
  </si>
  <si>
    <t>69,556</t>
  </si>
  <si>
    <t>96.1%</t>
  </si>
  <si>
    <t>2,856</t>
  </si>
  <si>
    <t>3.9%</t>
  </si>
  <si>
    <t>420,178</t>
  </si>
  <si>
    <t>399,170</t>
  </si>
  <si>
    <t>21,008</t>
  </si>
  <si>
    <t>411,153</t>
  </si>
  <si>
    <t>406,061</t>
  </si>
  <si>
    <t>98.8%</t>
  </si>
  <si>
    <t>5,092</t>
  </si>
  <si>
    <t>1.2%</t>
  </si>
  <si>
    <t>637,965</t>
  </si>
  <si>
    <t>618,991</t>
  </si>
  <si>
    <t>18,974</t>
  </si>
  <si>
    <t>389,394</t>
  </si>
  <si>
    <t>377,606</t>
  </si>
  <si>
    <t>11,788</t>
  </si>
  <si>
    <t>199,184</t>
  </si>
  <si>
    <t>190,534</t>
  </si>
  <si>
    <t>95.7%</t>
  </si>
  <si>
    <t>8,650</t>
  </si>
  <si>
    <t>4.3%</t>
  </si>
  <si>
    <t>420,137</t>
  </si>
  <si>
    <t>398,487</t>
  </si>
  <si>
    <t>94.8%</t>
  </si>
  <si>
    <t>21,650</t>
  </si>
  <si>
    <t>5.2%</t>
  </si>
  <si>
    <t>66,896</t>
  </si>
  <si>
    <t>62,569</t>
  </si>
  <si>
    <t>4,327</t>
  </si>
  <si>
    <t>143,916</t>
  </si>
  <si>
    <t>139,421</t>
  </si>
  <si>
    <t>96.9%</t>
  </si>
  <si>
    <t>4,495</t>
  </si>
  <si>
    <t>3.1%</t>
  </si>
  <si>
    <t>208,912</t>
  </si>
  <si>
    <t>195,130</t>
  </si>
  <si>
    <t>93.4%</t>
  </si>
  <si>
    <t>13,782</t>
  </si>
  <si>
    <t>6.6%</t>
  </si>
  <si>
    <t>74,565</t>
  </si>
  <si>
    <t>71,756</t>
  </si>
  <si>
    <t>96.2%</t>
  </si>
  <si>
    <t>2,809</t>
  </si>
  <si>
    <t>3.8%</t>
  </si>
  <si>
    <t>625,706</t>
  </si>
  <si>
    <t>609,586</t>
  </si>
  <si>
    <t>16,120</t>
  </si>
  <si>
    <t>125,666</t>
  </si>
  <si>
    <t>118,747</t>
  </si>
  <si>
    <t>6,919</t>
  </si>
  <si>
    <t>1,243,058</t>
  </si>
  <si>
    <t>1,208,847</t>
  </si>
  <si>
    <t>34,211</t>
  </si>
  <si>
    <t>718,372</t>
  </si>
  <si>
    <t>688,513</t>
  </si>
  <si>
    <t>29,859</t>
  </si>
  <si>
    <t>56,696</t>
  </si>
  <si>
    <t>55,240</t>
  </si>
  <si>
    <t>1,456</t>
  </si>
  <si>
    <t>789,815</t>
  </si>
  <si>
    <t>747,265</t>
  </si>
  <si>
    <t>42,550</t>
  </si>
  <si>
    <t>291,424</t>
  </si>
  <si>
    <t>273,814</t>
  </si>
  <si>
    <t>94.0%</t>
  </si>
  <si>
    <t>17,610</t>
  </si>
  <si>
    <t>6.0%</t>
  </si>
  <si>
    <t>242,290</t>
  </si>
  <si>
    <t>235,863</t>
  </si>
  <si>
    <t>6,427</t>
  </si>
  <si>
    <t>805,679</t>
  </si>
  <si>
    <t>760,236</t>
  </si>
  <si>
    <t>45,443</t>
  </si>
  <si>
    <t>66,498</t>
  </si>
  <si>
    <t>63,819</t>
  </si>
  <si>
    <t>2,679</t>
  </si>
  <si>
    <t>344,929</t>
  </si>
  <si>
    <t>328,869</t>
  </si>
  <si>
    <t>16,060</t>
  </si>
  <si>
    <t>66,862</t>
  </si>
  <si>
    <t>61,787</t>
  </si>
  <si>
    <t>92.4%</t>
  </si>
  <si>
    <t>5,075</t>
  </si>
  <si>
    <t>7.6%</t>
  </si>
  <si>
    <t>499,529</t>
  </si>
  <si>
    <t>476,142</t>
  </si>
  <si>
    <t>23,387</t>
  </si>
  <si>
    <t>2,289,422</t>
  </si>
  <si>
    <t>2,085,410</t>
  </si>
  <si>
    <t>204,012</t>
  </si>
  <si>
    <t>280,377</t>
  </si>
  <si>
    <t>267,185</t>
  </si>
  <si>
    <t>13,192</t>
  </si>
  <si>
    <t>32,942</t>
  </si>
  <si>
    <t>31,671</t>
  </si>
  <si>
    <t>1,271</t>
  </si>
  <si>
    <t>570,032</t>
  </si>
  <si>
    <t>545,015</t>
  </si>
  <si>
    <t>25,017</t>
  </si>
  <si>
    <t>504,538</t>
  </si>
  <si>
    <t>493,180</t>
  </si>
  <si>
    <t>97.7%</t>
  </si>
  <si>
    <t>11,358</t>
  </si>
  <si>
    <t>2.3%</t>
  </si>
  <si>
    <t>103,335</t>
  </si>
  <si>
    <t>100,142</t>
  </si>
  <si>
    <t>3,193</t>
  </si>
  <si>
    <t>373,155</t>
  </si>
  <si>
    <t>356,950</t>
  </si>
  <si>
    <t>16,205</t>
  </si>
  <si>
    <t>37,590</t>
  </si>
  <si>
    <t>34,363</t>
  </si>
  <si>
    <t>91.4%</t>
  </si>
  <si>
    <t>3,227</t>
  </si>
  <si>
    <t>8.6%</t>
  </si>
  <si>
    <t>120,595</t>
  </si>
  <si>
    <t>117,540</t>
  </si>
  <si>
    <t>3,055</t>
  </si>
  <si>
    <t>6 to 18 years</t>
  </si>
  <si>
    <t>847,184</t>
  </si>
  <si>
    <t>811,542</t>
  </si>
  <si>
    <t>35,642</t>
  </si>
  <si>
    <t>129,053</t>
  </si>
  <si>
    <t>119,358</t>
  </si>
  <si>
    <t>9,695</t>
  </si>
  <si>
    <t>1,211,452</t>
  </si>
  <si>
    <t>1,099,484</t>
  </si>
  <si>
    <t>111,968</t>
  </si>
  <si>
    <t>528,199</t>
  </si>
  <si>
    <t>489,798</t>
  </si>
  <si>
    <t>92.7%</t>
  </si>
  <si>
    <t>38,401</t>
  </si>
  <si>
    <t>7.3%</t>
  </si>
  <si>
    <t>6,451,032</t>
  </si>
  <si>
    <t>6,229,366</t>
  </si>
  <si>
    <t>221,666</t>
  </si>
  <si>
    <t>913,632</t>
  </si>
  <si>
    <t>874,051</t>
  </si>
  <si>
    <t>39,581</t>
  </si>
  <si>
    <t>556,404</t>
  </si>
  <si>
    <t>535,912</t>
  </si>
  <si>
    <t>96.3%</t>
  </si>
  <si>
    <t>20,492</t>
  </si>
  <si>
    <t>3.7%</t>
  </si>
  <si>
    <t>161,720</t>
  </si>
  <si>
    <t>152,758</t>
  </si>
  <si>
    <t>8,962</t>
  </si>
  <si>
    <t>88,039</t>
  </si>
  <si>
    <t>86,563</t>
  </si>
  <si>
    <t>98.3%</t>
  </si>
  <si>
    <t>1,476</t>
  </si>
  <si>
    <t>1.7%</t>
  </si>
  <si>
    <t>3,290,896</t>
  </si>
  <si>
    <t>3,024,038</t>
  </si>
  <si>
    <t>91.9%</t>
  </si>
  <si>
    <t>266,858</t>
  </si>
  <si>
    <t>8.1%</t>
  </si>
  <si>
    <t>1,931,693</t>
  </si>
  <si>
    <t>1,796,638</t>
  </si>
  <si>
    <t>93.0%</t>
  </si>
  <si>
    <t>135,055</t>
  </si>
  <si>
    <t>7.0%</t>
  </si>
  <si>
    <t>218,091</t>
  </si>
  <si>
    <t>212,232</t>
  </si>
  <si>
    <t>5,859</t>
  </si>
  <si>
    <t>361,506</t>
  </si>
  <si>
    <t>337,599</t>
  </si>
  <si>
    <t>23,907</t>
  </si>
  <si>
    <t>2,061,843</t>
  </si>
  <si>
    <t>1,990,947</t>
  </si>
  <si>
    <t>70,896</t>
  </si>
  <si>
    <t>1,189,571</t>
  </si>
  <si>
    <t>1,118,432</t>
  </si>
  <si>
    <t>71,139</t>
  </si>
  <si>
    <t>546,123</t>
  </si>
  <si>
    <t>528,737</t>
  </si>
  <si>
    <t>17,386</t>
  </si>
  <si>
    <t>521,547</t>
  </si>
  <si>
    <t>489,655</t>
  </si>
  <si>
    <t>31,892</t>
  </si>
  <si>
    <t>745,914</t>
  </si>
  <si>
    <t>720,217</t>
  </si>
  <si>
    <t>25,697</t>
  </si>
  <si>
    <t>793,308</t>
  </si>
  <si>
    <t>759,640</t>
  </si>
  <si>
    <t>33,668</t>
  </si>
  <si>
    <t>188,744</t>
  </si>
  <si>
    <t>180,532</t>
  </si>
  <si>
    <t>8,212</t>
  </si>
  <si>
    <t>1,017,041</t>
  </si>
  <si>
    <t>970,794</t>
  </si>
  <si>
    <t>46,247</t>
  </si>
  <si>
    <t>1,025,251</t>
  </si>
  <si>
    <t>1,009,154</t>
  </si>
  <si>
    <t>98.4%</t>
  </si>
  <si>
    <t>16,097</t>
  </si>
  <si>
    <t>1.6%</t>
  </si>
  <si>
    <t>1,603,754</t>
  </si>
  <si>
    <t>1,556,379</t>
  </si>
  <si>
    <t>47,375</t>
  </si>
  <si>
    <t>980,425</t>
  </si>
  <si>
    <t>946,137</t>
  </si>
  <si>
    <t>96.5%</t>
  </si>
  <si>
    <t>34,288</t>
  </si>
  <si>
    <t>3.5%</t>
  </si>
  <si>
    <t>519,504</t>
  </si>
  <si>
    <t>484,745</t>
  </si>
  <si>
    <t>34,759</t>
  </si>
  <si>
    <t>1,025,043</t>
  </si>
  <si>
    <t>969,180</t>
  </si>
  <si>
    <t>55,863</t>
  </si>
  <si>
    <t>180,768</t>
  </si>
  <si>
    <t>168,277</t>
  </si>
  <si>
    <t>12,491</t>
  </si>
  <si>
    <t>359,805</t>
  </si>
  <si>
    <t>345,742</t>
  </si>
  <si>
    <t>14,063</t>
  </si>
  <si>
    <t>513,404</t>
  </si>
  <si>
    <t>469,859</t>
  </si>
  <si>
    <t>43,545</t>
  </si>
  <si>
    <t>194,509</t>
  </si>
  <si>
    <t>188,241</t>
  </si>
  <si>
    <t>6,268</t>
  </si>
  <si>
    <t>1,499,732</t>
  </si>
  <si>
    <t>1,428,116</t>
  </si>
  <si>
    <t>71,616</t>
  </si>
  <si>
    <t>352,444</t>
  </si>
  <si>
    <t>330,971</t>
  </si>
  <si>
    <t>21,473</t>
  </si>
  <si>
    <t>2,960,115</t>
  </si>
  <si>
    <t>2,874,675</t>
  </si>
  <si>
    <t>85,440</t>
  </si>
  <si>
    <t>1,743,895</t>
  </si>
  <si>
    <t>1,645,146</t>
  </si>
  <si>
    <t>98,749</t>
  </si>
  <si>
    <t>133,754</t>
  </si>
  <si>
    <t>128,382</t>
  </si>
  <si>
    <t>5,372</t>
  </si>
  <si>
    <t>1,941,864</t>
  </si>
  <si>
    <t>1,849,219</t>
  </si>
  <si>
    <t>92,645</t>
  </si>
  <si>
    <t>735,606</t>
  </si>
  <si>
    <t>676,388</t>
  </si>
  <si>
    <t>59,218</t>
  </si>
  <si>
    <t>634,728</t>
  </si>
  <si>
    <t>614,884</t>
  </si>
  <si>
    <t>19,844</t>
  </si>
  <si>
    <t>2,001,845</t>
  </si>
  <si>
    <t>1,900,421</t>
  </si>
  <si>
    <t>94.9%</t>
  </si>
  <si>
    <t>101,424</t>
  </si>
  <si>
    <t>5.1%</t>
  </si>
  <si>
    <t>154,287</t>
  </si>
  <si>
    <t>149,782</t>
  </si>
  <si>
    <t>4,505</t>
  </si>
  <si>
    <t>869,375</t>
  </si>
  <si>
    <t>811,223</t>
  </si>
  <si>
    <t>58,152</t>
  </si>
  <si>
    <t>166,131</t>
  </si>
  <si>
    <t>154,828</t>
  </si>
  <si>
    <t>93.2%</t>
  </si>
  <si>
    <t>11,303</t>
  </si>
  <si>
    <t>6.8%</t>
  </si>
  <si>
    <t>1,145,503</t>
  </si>
  <si>
    <t>1,076,035</t>
  </si>
  <si>
    <t>69,468</t>
  </si>
  <si>
    <t>5,659,986</t>
  </si>
  <si>
    <t>4,921,460</t>
  </si>
  <si>
    <t>87.0%</t>
  </si>
  <si>
    <t>738,526</t>
  </si>
  <si>
    <t>13.0%</t>
  </si>
  <si>
    <t>709,024</t>
  </si>
  <si>
    <t>656,576</t>
  </si>
  <si>
    <t>92.6%</t>
  </si>
  <si>
    <t>52,448</t>
  </si>
  <si>
    <t>7.4%</t>
  </si>
  <si>
    <t>91,053</t>
  </si>
  <si>
    <t>89,781</t>
  </si>
  <si>
    <t>98.6%</t>
  </si>
  <si>
    <t>1,272</t>
  </si>
  <si>
    <t>1.4%</t>
  </si>
  <si>
    <t>1,427,094</t>
  </si>
  <si>
    <t>1,360,526</t>
  </si>
  <si>
    <t>66,568</t>
  </si>
  <si>
    <t>1,237,226</t>
  </si>
  <si>
    <t>1,190,833</t>
  </si>
  <si>
    <t>46,393</t>
  </si>
  <si>
    <t>272,606</t>
  </si>
  <si>
    <t>264,381</t>
  </si>
  <si>
    <t>8,225</t>
  </si>
  <si>
    <t>952,011</t>
  </si>
  <si>
    <t>913,978</t>
  </si>
  <si>
    <t>38,033</t>
  </si>
  <si>
    <t>98,971</t>
  </si>
  <si>
    <t>92,349</t>
  </si>
  <si>
    <t>6,622</t>
  </si>
  <si>
    <t>421,606</t>
  </si>
  <si>
    <t>412,600</t>
  </si>
  <si>
    <t>97.9%</t>
  </si>
  <si>
    <t>9,006</t>
  </si>
  <si>
    <t>2.1%</t>
  </si>
  <si>
    <t>19 to 25 years</t>
  </si>
  <si>
    <t>469,526</t>
  </si>
  <si>
    <t>394,102</t>
  </si>
  <si>
    <t>83.9%</t>
  </si>
  <si>
    <t>75,424</t>
  </si>
  <si>
    <t>16.1%</t>
  </si>
  <si>
    <t>53,505</t>
  </si>
  <si>
    <t>42,534</t>
  </si>
  <si>
    <t>79.5%</t>
  </si>
  <si>
    <t>10,971</t>
  </si>
  <si>
    <t>20.5%</t>
  </si>
  <si>
    <t>675,317</t>
  </si>
  <si>
    <t>558,059</t>
  </si>
  <si>
    <t>82.6%</t>
  </si>
  <si>
    <t>117,258</t>
  </si>
  <si>
    <t>17.4%</t>
  </si>
  <si>
    <t>279,331</t>
  </si>
  <si>
    <t>235,272</t>
  </si>
  <si>
    <t>84.2%</t>
  </si>
  <si>
    <t>44,059</t>
  </si>
  <si>
    <t>15.8%</t>
  </si>
  <si>
    <t>3,477,213</t>
  </si>
  <si>
    <t>3,123,974</t>
  </si>
  <si>
    <t>89.8%</t>
  </si>
  <si>
    <t>353,239</t>
  </si>
  <si>
    <t>10.2%</t>
  </si>
  <si>
    <t>522,783</t>
  </si>
  <si>
    <t>474,684</t>
  </si>
  <si>
    <t>48,099</t>
  </si>
  <si>
    <t>313,656</t>
  </si>
  <si>
    <t>285,678</t>
  </si>
  <si>
    <t>27,978</t>
  </si>
  <si>
    <t>83,293</t>
  </si>
  <si>
    <t>73,489</t>
  </si>
  <si>
    <t>88.2%</t>
  </si>
  <si>
    <t>9,804</t>
  </si>
  <si>
    <t>11.8%</t>
  </si>
  <si>
    <t>72,106</t>
  </si>
  <si>
    <t>69,684</t>
  </si>
  <si>
    <t>2,422</t>
  </si>
  <si>
    <t>1,764,003</t>
  </si>
  <si>
    <t>1,437,819</t>
  </si>
  <si>
    <t>81.5%</t>
  </si>
  <si>
    <t>326,184</t>
  </si>
  <si>
    <t>18.5%</t>
  </si>
  <si>
    <t>1,001,576</t>
  </si>
  <si>
    <t>801,603</t>
  </si>
  <si>
    <t>80.0%</t>
  </si>
  <si>
    <t>199,973</t>
  </si>
  <si>
    <t>20.0%</t>
  </si>
  <si>
    <t>97,052</t>
  </si>
  <si>
    <t>91,116</t>
  </si>
  <si>
    <t>5,936</t>
  </si>
  <si>
    <t>182,756</t>
  </si>
  <si>
    <t>158,001</t>
  </si>
  <si>
    <t>86.5%</t>
  </si>
  <si>
    <t>24,755</t>
  </si>
  <si>
    <t>13.5%</t>
  </si>
  <si>
    <t>1,100,588</t>
  </si>
  <si>
    <t>987,187</t>
  </si>
  <si>
    <t>113,401</t>
  </si>
  <si>
    <t>645,232</t>
  </si>
  <si>
    <t>579,825</t>
  </si>
  <si>
    <t>89.9%</t>
  </si>
  <si>
    <t>65,407</t>
  </si>
  <si>
    <t>10.1%</t>
  </si>
  <si>
    <t>310,129</t>
  </si>
  <si>
    <t>281,089</t>
  </si>
  <si>
    <t>90.6%</t>
  </si>
  <si>
    <t>29,040</t>
  </si>
  <si>
    <t>9.4%</t>
  </si>
  <si>
    <t>283,263</t>
  </si>
  <si>
    <t>243,547</t>
  </si>
  <si>
    <t>86.0%</t>
  </si>
  <si>
    <t>39,716</t>
  </si>
  <si>
    <t>14.0%</t>
  </si>
  <si>
    <t>401,533</t>
  </si>
  <si>
    <t>361,760</t>
  </si>
  <si>
    <t>39,773</t>
  </si>
  <si>
    <t>386,042</t>
  </si>
  <si>
    <t>343,019</t>
  </si>
  <si>
    <t>88.9%</t>
  </si>
  <si>
    <t>43,023</t>
  </si>
  <si>
    <t>11.1%</t>
  </si>
  <si>
    <t>109,565</t>
  </si>
  <si>
    <t>100,877</t>
  </si>
  <si>
    <t>92.1%</t>
  </si>
  <si>
    <t>8,688</t>
  </si>
  <si>
    <t>7.9%</t>
  </si>
  <si>
    <t>504,305</t>
  </si>
  <si>
    <t>456,831</t>
  </si>
  <si>
    <t>47,474</t>
  </si>
  <si>
    <t>672,685</t>
  </si>
  <si>
    <t>642,022</t>
  </si>
  <si>
    <t>95.4%</t>
  </si>
  <si>
    <t>30,663</t>
  </si>
  <si>
    <t>4.6%</t>
  </si>
  <si>
    <t>905,318</t>
  </si>
  <si>
    <t>839,205</t>
  </si>
  <si>
    <t>66,113</t>
  </si>
  <si>
    <t>495,217</t>
  </si>
  <si>
    <t>459,048</t>
  </si>
  <si>
    <t>36,169</t>
  </si>
  <si>
    <t>269,654</t>
  </si>
  <si>
    <t>215,495</t>
  </si>
  <si>
    <t>79.9%</t>
  </si>
  <si>
    <t>54,159</t>
  </si>
  <si>
    <t>20.1%</t>
  </si>
  <si>
    <t>552,676</t>
  </si>
  <si>
    <t>476,915</t>
  </si>
  <si>
    <t>86.3%</t>
  </si>
  <si>
    <t>75,761</t>
  </si>
  <si>
    <t>13.7%</t>
  </si>
  <si>
    <t>98,211</t>
  </si>
  <si>
    <t>83,885</t>
  </si>
  <si>
    <t>85.4%</t>
  </si>
  <si>
    <t>14,326</t>
  </si>
  <si>
    <t>14.6%</t>
  </si>
  <si>
    <t>189,989</t>
  </si>
  <si>
    <t>166,380</t>
  </si>
  <si>
    <t>87.6%</t>
  </si>
  <si>
    <t>23,609</t>
  </si>
  <si>
    <t>12.4%</t>
  </si>
  <si>
    <t>252,000</t>
  </si>
  <si>
    <t>210,548</t>
  </si>
  <si>
    <t>41,452</t>
  </si>
  <si>
    <t>116,038</t>
  </si>
  <si>
    <t>107,016</t>
  </si>
  <si>
    <t>92.2%</t>
  </si>
  <si>
    <t>9,022</t>
  </si>
  <si>
    <t>7.8%</t>
  </si>
  <si>
    <t>667,303</t>
  </si>
  <si>
    <t>88.7%</t>
  </si>
  <si>
    <t>84,629</t>
  </si>
  <si>
    <t>11.3%</t>
  </si>
  <si>
    <t>181,127</t>
  </si>
  <si>
    <t>154,158</t>
  </si>
  <si>
    <t>85.1%</t>
  </si>
  <si>
    <t>26,969</t>
  </si>
  <si>
    <t>14.9%</t>
  </si>
  <si>
    <t>1,719,925</t>
  </si>
  <si>
    <t>1,603,456</t>
  </si>
  <si>
    <t>116,469</t>
  </si>
  <si>
    <t>969,084</t>
  </si>
  <si>
    <t>834,250</t>
  </si>
  <si>
    <t>86.1%</t>
  </si>
  <si>
    <t>134,834</t>
  </si>
  <si>
    <t>13.9%</t>
  </si>
  <si>
    <t>79,420</t>
  </si>
  <si>
    <t>72,652</t>
  </si>
  <si>
    <t>6,768</t>
  </si>
  <si>
    <t>1,013,679</t>
  </si>
  <si>
    <t>910,730</t>
  </si>
  <si>
    <t>102,949</t>
  </si>
  <si>
    <t>381,433</t>
  </si>
  <si>
    <t>305,207</t>
  </si>
  <si>
    <t>76,226</t>
  </si>
  <si>
    <t>353,824</t>
  </si>
  <si>
    <t>318,837</t>
  </si>
  <si>
    <t>34,987</t>
  </si>
  <si>
    <t>1,128,199</t>
  </si>
  <si>
    <t>1,027,442</t>
  </si>
  <si>
    <t>100,757</t>
  </si>
  <si>
    <t>101,647</t>
  </si>
  <si>
    <t>97,019</t>
  </si>
  <si>
    <t>4,628</t>
  </si>
  <si>
    <t>449,835</t>
  </si>
  <si>
    <t>384,202</t>
  </si>
  <si>
    <t>65,633</t>
  </si>
  <si>
    <t>79,123</t>
  </si>
  <si>
    <t>66,468</t>
  </si>
  <si>
    <t>84.0%</t>
  </si>
  <si>
    <t>12,655</t>
  </si>
  <si>
    <t>16.0%</t>
  </si>
  <si>
    <t>632,742</t>
  </si>
  <si>
    <t>541,644</t>
  </si>
  <si>
    <t>85.6%</t>
  </si>
  <si>
    <t>91,098</t>
  </si>
  <si>
    <t>14.4%</t>
  </si>
  <si>
    <t>2,863,392</t>
  </si>
  <si>
    <t>2,085,110</t>
  </si>
  <si>
    <t>72.8%</t>
  </si>
  <si>
    <t>778,282</t>
  </si>
  <si>
    <t>27.2%</t>
  </si>
  <si>
    <t>390,268</t>
  </si>
  <si>
    <t>347,529</t>
  </si>
  <si>
    <t>89.0%</t>
  </si>
  <si>
    <t>42,739</t>
  </si>
  <si>
    <t>11.0%</t>
  </si>
  <si>
    <t>59,613</t>
  </si>
  <si>
    <t>56,782</t>
  </si>
  <si>
    <t>2,831</t>
  </si>
  <si>
    <t>735,126</t>
  </si>
  <si>
    <t>658,095</t>
  </si>
  <si>
    <t>89.5%</t>
  </si>
  <si>
    <t>77,031</t>
  </si>
  <si>
    <t>10.5%</t>
  </si>
  <si>
    <t>636,666</t>
  </si>
  <si>
    <t>574,419</t>
  </si>
  <si>
    <t>90.2%</t>
  </si>
  <si>
    <t>62,247</t>
  </si>
  <si>
    <t>9.8%</t>
  </si>
  <si>
    <t>153,101</t>
  </si>
  <si>
    <t>135,086</t>
  </si>
  <si>
    <t>18,015</t>
  </si>
  <si>
    <t>536,404</t>
  </si>
  <si>
    <t>490,659</t>
  </si>
  <si>
    <t>45,745</t>
  </si>
  <si>
    <t>46,972</t>
  </si>
  <si>
    <t>37,836</t>
  </si>
  <si>
    <t>80.6%</t>
  </si>
  <si>
    <t>9,136</t>
  </si>
  <si>
    <t>19.4%</t>
  </si>
  <si>
    <t>296,567</t>
  </si>
  <si>
    <t>279,441</t>
  </si>
  <si>
    <t>94.2%</t>
  </si>
  <si>
    <t>17,126</t>
  </si>
  <si>
    <t>5.8%</t>
  </si>
  <si>
    <t>26 to 34 years</t>
  </si>
  <si>
    <t>561,567</t>
  </si>
  <si>
    <t>478,507</t>
  </si>
  <si>
    <t>85.2%</t>
  </si>
  <si>
    <t>83,060</t>
  </si>
  <si>
    <t>14.8%</t>
  </si>
  <si>
    <t>94,889</t>
  </si>
  <si>
    <t>80,454</t>
  </si>
  <si>
    <t>84.8%</t>
  </si>
  <si>
    <t>14,435</t>
  </si>
  <si>
    <t>15.2%</t>
  </si>
  <si>
    <t>905,601</t>
  </si>
  <si>
    <t>762,282</t>
  </si>
  <si>
    <t>143,319</t>
  </si>
  <si>
    <t>344,220</t>
  </si>
  <si>
    <t>289,958</t>
  </si>
  <si>
    <t>54,262</t>
  </si>
  <si>
    <t>5,035,835</t>
  </si>
  <si>
    <t>4,509,901</t>
  </si>
  <si>
    <t>525,934</t>
  </si>
  <si>
    <t>816,636</t>
  </si>
  <si>
    <t>726,255</t>
  </si>
  <si>
    <t>90,381</t>
  </si>
  <si>
    <t>409,090</t>
  </si>
  <si>
    <t>363,865</t>
  </si>
  <si>
    <t>45,225</t>
  </si>
  <si>
    <t>110,719</t>
  </si>
  <si>
    <t>96,491</t>
  </si>
  <si>
    <t>87.1%</t>
  </si>
  <si>
    <t>14,228</t>
  </si>
  <si>
    <t>12.9%</t>
  </si>
  <si>
    <t>130,420</t>
  </si>
  <si>
    <t>125,592</t>
  </si>
  <si>
    <t>4,828</t>
  </si>
  <si>
    <t>2,484,303</t>
  </si>
  <si>
    <t>1,982,126</t>
  </si>
  <si>
    <t>79.8%</t>
  </si>
  <si>
    <t>502,177</t>
  </si>
  <si>
    <t>20.2%</t>
  </si>
  <si>
    <t>1,324,462</t>
  </si>
  <si>
    <t>1,046,090</t>
  </si>
  <si>
    <t>79.0%</t>
  </si>
  <si>
    <t>278,372</t>
  </si>
  <si>
    <t>21.0%</t>
  </si>
  <si>
    <t>152,523</t>
  </si>
  <si>
    <t>144,269</t>
  </si>
  <si>
    <t>8,254</t>
  </si>
  <si>
    <t>224,542</t>
  </si>
  <si>
    <t>189,873</t>
  </si>
  <si>
    <t>84.6%</t>
  </si>
  <si>
    <t>34,669</t>
  </si>
  <si>
    <t>15.4%</t>
  </si>
  <si>
    <t>1,507,057</t>
  </si>
  <si>
    <t>1,345,579</t>
  </si>
  <si>
    <t>161,478</t>
  </si>
  <si>
    <t>796,245</t>
  </si>
  <si>
    <t>700,919</t>
  </si>
  <si>
    <t>88.0%</t>
  </si>
  <si>
    <t>95,326</t>
  </si>
  <si>
    <t>12.0%</t>
  </si>
  <si>
    <t>354,578</t>
  </si>
  <si>
    <t>321,184</t>
  </si>
  <si>
    <t>33,394</t>
  </si>
  <si>
    <t>327,554</t>
  </si>
  <si>
    <t>278,694</t>
  </si>
  <si>
    <t>48,860</t>
  </si>
  <si>
    <t>520,733</t>
  </si>
  <si>
    <t>472,379</t>
  </si>
  <si>
    <t>48,354</t>
  </si>
  <si>
    <t>515,710</t>
  </si>
  <si>
    <t>438,961</t>
  </si>
  <si>
    <t>76,749</t>
  </si>
  <si>
    <t>151,633</t>
  </si>
  <si>
    <t>132,232</t>
  </si>
  <si>
    <t>87.2%</t>
  </si>
  <si>
    <t>19,401</t>
  </si>
  <si>
    <t>12.8%</t>
  </si>
  <si>
    <t>699,353</t>
  </si>
  <si>
    <t>624,371</t>
  </si>
  <si>
    <t>74,982</t>
  </si>
  <si>
    <t>869,812</t>
  </si>
  <si>
    <t>825,835</t>
  </si>
  <si>
    <t>43,977</t>
  </si>
  <si>
    <t>1,170,727</t>
  </si>
  <si>
    <t>1,066,170</t>
  </si>
  <si>
    <t>104,557</t>
  </si>
  <si>
    <t>660,713</t>
  </si>
  <si>
    <t>612,476</t>
  </si>
  <si>
    <t>48,237</t>
  </si>
  <si>
    <t>300,236</t>
  </si>
  <si>
    <t>244,682</t>
  </si>
  <si>
    <t>55,554</t>
  </si>
  <si>
    <t>715,154</t>
  </si>
  <si>
    <t>615,463</t>
  </si>
  <si>
    <t>99,691</t>
  </si>
  <si>
    <t>128,875</t>
  </si>
  <si>
    <t>110,990</t>
  </si>
  <si>
    <t>17,885</t>
  </si>
  <si>
    <t>222,704</t>
  </si>
  <si>
    <t>198,399</t>
  </si>
  <si>
    <t>89.1%</t>
  </si>
  <si>
    <t>24,305</t>
  </si>
  <si>
    <t>10.9%</t>
  </si>
  <si>
    <t>402,953</t>
  </si>
  <si>
    <t>332,017</t>
  </si>
  <si>
    <t>82.4%</t>
  </si>
  <si>
    <t>70,936</t>
  </si>
  <si>
    <t>17.6%</t>
  </si>
  <si>
    <t>159,303</t>
  </si>
  <si>
    <t>145,039</t>
  </si>
  <si>
    <t>91.0%</t>
  </si>
  <si>
    <t>14,264</t>
  </si>
  <si>
    <t>9.0%</t>
  </si>
  <si>
    <t>1,064,470</t>
  </si>
  <si>
    <t>928,907</t>
  </si>
  <si>
    <t>87.3%</t>
  </si>
  <si>
    <t>135,563</t>
  </si>
  <si>
    <t>12.7%</t>
  </si>
  <si>
    <t>241,640</t>
  </si>
  <si>
    <t>205,388</t>
  </si>
  <si>
    <t>85.0%</t>
  </si>
  <si>
    <t>36,252</t>
  </si>
  <si>
    <t>15.0%</t>
  </si>
  <si>
    <t>2,451,996</t>
  </si>
  <si>
    <t>2,232,795</t>
  </si>
  <si>
    <t>219,201</t>
  </si>
  <si>
    <t>1,250,424</t>
  </si>
  <si>
    <t>1,046,360</t>
  </si>
  <si>
    <t>83.7%</t>
  </si>
  <si>
    <t>204,064</t>
  </si>
  <si>
    <t>16.3%</t>
  </si>
  <si>
    <t>99,973</t>
  </si>
  <si>
    <t>92,964</t>
  </si>
  <si>
    <t>7,009</t>
  </si>
  <si>
    <t>1,378,499</t>
  </si>
  <si>
    <t>1,217,424</t>
  </si>
  <si>
    <t>88.3%</t>
  </si>
  <si>
    <t>161,075</t>
  </si>
  <si>
    <t>11.7%</t>
  </si>
  <si>
    <t>468,490</t>
  </si>
  <si>
    <t>376,957</t>
  </si>
  <si>
    <t>80.5%</t>
  </si>
  <si>
    <t>91,533</t>
  </si>
  <si>
    <t>19.5%</t>
  </si>
  <si>
    <t>531,822</t>
  </si>
  <si>
    <t>477,916</t>
  </si>
  <si>
    <t>53,906</t>
  </si>
  <si>
    <t>1,468,435</t>
  </si>
  <si>
    <t>1,321,810</t>
  </si>
  <si>
    <t>90.0%</t>
  </si>
  <si>
    <t>146,625</t>
  </si>
  <si>
    <t>10.0%</t>
  </si>
  <si>
    <t>136,205</t>
  </si>
  <si>
    <t>122,692</t>
  </si>
  <si>
    <t>13,513</t>
  </si>
  <si>
    <t>591,511</t>
  </si>
  <si>
    <t>485,960</t>
  </si>
  <si>
    <t>82.2%</t>
  </si>
  <si>
    <t>105,551</t>
  </si>
  <si>
    <t>17.8%</t>
  </si>
  <si>
    <t>100,190</t>
  </si>
  <si>
    <t>86,833</t>
  </si>
  <si>
    <t>86.7%</t>
  </si>
  <si>
    <t>13,357</t>
  </si>
  <si>
    <t>13.3%</t>
  </si>
  <si>
    <t>862,475</t>
  </si>
  <si>
    <t>719,670</t>
  </si>
  <si>
    <t>83.4%</t>
  </si>
  <si>
    <t>142,805</t>
  </si>
  <si>
    <t>16.6%</t>
  </si>
  <si>
    <t>3,847,251</t>
  </si>
  <si>
    <t>2,873,394</t>
  </si>
  <si>
    <t>74.7%</t>
  </si>
  <si>
    <t>973,857</t>
  </si>
  <si>
    <t>25.3%</t>
  </si>
  <si>
    <t>446,965</t>
  </si>
  <si>
    <t>396,533</t>
  </si>
  <si>
    <t>50,432</t>
  </si>
  <si>
    <t>68,062</t>
  </si>
  <si>
    <t>62,213</t>
  </si>
  <si>
    <t>5,849</t>
  </si>
  <si>
    <t>1,000,224</t>
  </si>
  <si>
    <t>884,566</t>
  </si>
  <si>
    <t>88.4%</t>
  </si>
  <si>
    <t>115,658</t>
  </si>
  <si>
    <t>11.6%</t>
  </si>
  <si>
    <t>1,040,586</t>
  </si>
  <si>
    <t>933,819</t>
  </si>
  <si>
    <t>106,767</t>
  </si>
  <si>
    <t>178,548</t>
  </si>
  <si>
    <t>159,370</t>
  </si>
  <si>
    <t>19,178</t>
  </si>
  <si>
    <t>661,269</t>
  </si>
  <si>
    <t>602,167</t>
  </si>
  <si>
    <t>59,102</t>
  </si>
  <si>
    <t>68,882</t>
  </si>
  <si>
    <t>54,951</t>
  </si>
  <si>
    <t>13,931</t>
  </si>
  <si>
    <t>360,292</t>
  </si>
  <si>
    <t>320,805</t>
  </si>
  <si>
    <t>39,487</t>
  </si>
  <si>
    <t>35 to 44 years</t>
  </si>
  <si>
    <t>633,677</t>
  </si>
  <si>
    <t>539,852</t>
  </si>
  <si>
    <t>93,825</t>
  </si>
  <si>
    <t>103,597</t>
  </si>
  <si>
    <t>89,703</t>
  </si>
  <si>
    <t>86.6%</t>
  </si>
  <si>
    <t>13,894</t>
  </si>
  <si>
    <t>13.4%</t>
  </si>
  <si>
    <t>917,414</t>
  </si>
  <si>
    <t>793,623</t>
  </si>
  <si>
    <t>123,791</t>
  </si>
  <si>
    <t>389,409</t>
  </si>
  <si>
    <t>339,916</t>
  </si>
  <si>
    <t>49,493</t>
  </si>
  <si>
    <t>5,377,383</t>
  </si>
  <si>
    <t>4,865,529</t>
  </si>
  <si>
    <t>90.5%</t>
  </si>
  <si>
    <t>511,854</t>
  </si>
  <si>
    <t>9.5%</t>
  </si>
  <si>
    <t>854,126</t>
  </si>
  <si>
    <t>770,459</t>
  </si>
  <si>
    <t>83,667</t>
  </si>
  <si>
    <t>461,794</t>
  </si>
  <si>
    <t>418,813</t>
  </si>
  <si>
    <t>42,981</t>
  </si>
  <si>
    <t>126,126</t>
  </si>
  <si>
    <t>111,659</t>
  </si>
  <si>
    <t>88.5%</t>
  </si>
  <si>
    <t>14,467</t>
  </si>
  <si>
    <t>11.5%</t>
  </si>
  <si>
    <t>112,309</t>
  </si>
  <si>
    <t>109,087</t>
  </si>
  <si>
    <t>3,222</t>
  </si>
  <si>
    <t>2,840,349</t>
  </si>
  <si>
    <t>2,353,616</t>
  </si>
  <si>
    <t>82.9%</t>
  </si>
  <si>
    <t>486,733</t>
  </si>
  <si>
    <t>17.1%</t>
  </si>
  <si>
    <t>1,451,433</t>
  </si>
  <si>
    <t>1,203,961</t>
  </si>
  <si>
    <t>247,472</t>
  </si>
  <si>
    <t>181,702</t>
  </si>
  <si>
    <t>174,434</t>
  </si>
  <si>
    <t>7,268</t>
  </si>
  <si>
    <t>254,099</t>
  </si>
  <si>
    <t>221,893</t>
  </si>
  <si>
    <t>32,206</t>
  </si>
  <si>
    <t>1,653,358</t>
  </si>
  <si>
    <t>1,500,527</t>
  </si>
  <si>
    <t>152,831</t>
  </si>
  <si>
    <t>862,726</t>
  </si>
  <si>
    <t>778,889</t>
  </si>
  <si>
    <t>90.3%</t>
  </si>
  <si>
    <t>83,837</t>
  </si>
  <si>
    <t>9.7%</t>
  </si>
  <si>
    <t>405,540</t>
  </si>
  <si>
    <t>374,019</t>
  </si>
  <si>
    <t>31,521</t>
  </si>
  <si>
    <t>375,722</t>
  </si>
  <si>
    <t>329,324</t>
  </si>
  <si>
    <t>87.7%</t>
  </si>
  <si>
    <t>46,398</t>
  </si>
  <si>
    <t>12.3%</t>
  </si>
  <si>
    <t>552,929</t>
  </si>
  <si>
    <t>507,642</t>
  </si>
  <si>
    <t>91.8%</t>
  </si>
  <si>
    <t>45,287</t>
  </si>
  <si>
    <t>8.2%</t>
  </si>
  <si>
    <t>600,421</t>
  </si>
  <si>
    <t>536,366</t>
  </si>
  <si>
    <t>64,055</t>
  </si>
  <si>
    <t>174,158</t>
  </si>
  <si>
    <t>157,796</t>
  </si>
  <si>
    <t>16,362</t>
  </si>
  <si>
    <t>832,018</t>
  </si>
  <si>
    <t>748,576</t>
  </si>
  <si>
    <t>83,442</t>
  </si>
  <si>
    <t>918,727</t>
  </si>
  <si>
    <t>885,670</t>
  </si>
  <si>
    <t>33,057</t>
  </si>
  <si>
    <t>1,214,538</t>
  </si>
  <si>
    <t>1,129,996</t>
  </si>
  <si>
    <t>84,542</t>
  </si>
  <si>
    <t>777,987</t>
  </si>
  <si>
    <t>733,135</t>
  </si>
  <si>
    <t>44,852</t>
  </si>
  <si>
    <t>376,443</t>
  </si>
  <si>
    <t>309,791</t>
  </si>
  <si>
    <t>82.3%</t>
  </si>
  <si>
    <t>66,652</t>
  </si>
  <si>
    <t>17.7%</t>
  </si>
  <si>
    <t>787,203</t>
  </si>
  <si>
    <t>704,139</t>
  </si>
  <si>
    <t>89.4%</t>
  </si>
  <si>
    <t>83,064</t>
  </si>
  <si>
    <t>10.6%</t>
  </si>
  <si>
    <t>148,242</t>
  </si>
  <si>
    <t>130,748</t>
  </si>
  <si>
    <t>17,494</t>
  </si>
  <si>
    <t>258,223</t>
  </si>
  <si>
    <t>236,546</t>
  </si>
  <si>
    <t>21,677</t>
  </si>
  <si>
    <t>437,776</t>
  </si>
  <si>
    <t>365,778</t>
  </si>
  <si>
    <t>71,998</t>
  </si>
  <si>
    <t>177,803</t>
  </si>
  <si>
    <t>163,915</t>
  </si>
  <si>
    <t>13,888</t>
  </si>
  <si>
    <t>1,225,445</t>
  </si>
  <si>
    <t>1,077,331</t>
  </si>
  <si>
    <t>87.9%</t>
  </si>
  <si>
    <t>148,114</t>
  </si>
  <si>
    <t>12.1%</t>
  </si>
  <si>
    <t>267,569</t>
  </si>
  <si>
    <t>229,397</t>
  </si>
  <si>
    <t>85.7%</t>
  </si>
  <si>
    <t>38,172</t>
  </si>
  <si>
    <t>14.3%</t>
  </si>
  <si>
    <t>2,528,123</t>
  </si>
  <si>
    <t>2,330,944</t>
  </si>
  <si>
    <t>197,179</t>
  </si>
  <si>
    <t>1,371,836</t>
  </si>
  <si>
    <t>1,168,819</t>
  </si>
  <si>
    <t>203,017</t>
  </si>
  <si>
    <t>103,316</t>
  </si>
  <si>
    <t>98,234</t>
  </si>
  <si>
    <t>5,082</t>
  </si>
  <si>
    <t>1,457,221</t>
  </si>
  <si>
    <t>1,334,981</t>
  </si>
  <si>
    <t>122,240</t>
  </si>
  <si>
    <t>520,823</t>
  </si>
  <si>
    <t>432,166</t>
  </si>
  <si>
    <t>83.0%</t>
  </si>
  <si>
    <t>88,657</t>
  </si>
  <si>
    <t>17.0%</t>
  </si>
  <si>
    <t>593,337</t>
  </si>
  <si>
    <t>548,317</t>
  </si>
  <si>
    <t>45,020</t>
  </si>
  <si>
    <t>1,634,119</t>
  </si>
  <si>
    <t>1,512,733</t>
  </si>
  <si>
    <t>121,386</t>
  </si>
  <si>
    <t>141,110</t>
  </si>
  <si>
    <t>131,851</t>
  </si>
  <si>
    <t>9,259</t>
  </si>
  <si>
    <t>673,442</t>
  </si>
  <si>
    <t>573,045</t>
  </si>
  <si>
    <t>100,397</t>
  </si>
  <si>
    <t>115,568</t>
  </si>
  <si>
    <t>101,991</t>
  </si>
  <si>
    <t>13,577</t>
  </si>
  <si>
    <t>918,460</t>
  </si>
  <si>
    <t>779,414</t>
  </si>
  <si>
    <t>84.9%</t>
  </si>
  <si>
    <t>139,046</t>
  </si>
  <si>
    <t>15.1%</t>
  </si>
  <si>
    <t>4,249,593</t>
  </si>
  <si>
    <t>3,308,329</t>
  </si>
  <si>
    <t>77.9%</t>
  </si>
  <si>
    <t>941,264</t>
  </si>
  <si>
    <t>22.1%</t>
  </si>
  <si>
    <t>464,334</t>
  </si>
  <si>
    <t>414,817</t>
  </si>
  <si>
    <t>49,517</t>
  </si>
  <si>
    <t>81,080</t>
  </si>
  <si>
    <t>77,284</t>
  </si>
  <si>
    <t>3,796</t>
  </si>
  <si>
    <t>1,156,357</t>
  </si>
  <si>
    <t>1,049,541</t>
  </si>
  <si>
    <t>106,816</t>
  </si>
  <si>
    <t>1,119,923</t>
  </si>
  <si>
    <t>1,014,958</t>
  </si>
  <si>
    <t>104,965</t>
  </si>
  <si>
    <t>205,721</t>
  </si>
  <si>
    <t>184,954</t>
  </si>
  <si>
    <t>20,767</t>
  </si>
  <si>
    <t>741,017</t>
  </si>
  <si>
    <t>691,683</t>
  </si>
  <si>
    <t>49,334</t>
  </si>
  <si>
    <t>79,919</t>
  </si>
  <si>
    <t>67,039</t>
  </si>
  <si>
    <t>12,880</t>
  </si>
  <si>
    <t>392,675</t>
  </si>
  <si>
    <t>359,391</t>
  </si>
  <si>
    <t>33,284</t>
  </si>
  <si>
    <t>45 to 54 years</t>
  </si>
  <si>
    <t>609,440</t>
  </si>
  <si>
    <t>538,266</t>
  </si>
  <si>
    <t>71,174</t>
  </si>
  <si>
    <t>80,220</t>
  </si>
  <si>
    <t>70,336</t>
  </si>
  <si>
    <t>9,884</t>
  </si>
  <si>
    <t>849,412</t>
  </si>
  <si>
    <t>740,505</t>
  </si>
  <si>
    <t>108,907</t>
  </si>
  <si>
    <t>352,595</t>
  </si>
  <si>
    <t>313,266</t>
  </si>
  <si>
    <t>88.8%</t>
  </si>
  <si>
    <t>39,329</t>
  </si>
  <si>
    <t>11.2%</t>
  </si>
  <si>
    <t>4,798,007</t>
  </si>
  <si>
    <t>4,365,124</t>
  </si>
  <si>
    <t>432,883</t>
  </si>
  <si>
    <t>706,086</t>
  </si>
  <si>
    <t>646,926</t>
  </si>
  <si>
    <t>59,160</t>
  </si>
  <si>
    <t>439,211</t>
  </si>
  <si>
    <t>403,758</t>
  </si>
  <si>
    <t>35,453</t>
  </si>
  <si>
    <t>114,295</t>
  </si>
  <si>
    <t>106,801</t>
  </si>
  <si>
    <t>7,494</t>
  </si>
  <si>
    <t>71,072</t>
  </si>
  <si>
    <t>68,358</t>
  </si>
  <si>
    <t>2,714</t>
  </si>
  <si>
    <t>2,727,578</t>
  </si>
  <si>
    <t>2,365,952</t>
  </si>
  <si>
    <t>361,626</t>
  </si>
  <si>
    <t>1,384,003</t>
  </si>
  <si>
    <t>1,205,167</t>
  </si>
  <si>
    <t>178,836</t>
  </si>
  <si>
    <t>163,958</t>
  </si>
  <si>
    <t>157,910</t>
  </si>
  <si>
    <t>6,048</t>
  </si>
  <si>
    <t>222,382</t>
  </si>
  <si>
    <t>198,441</t>
  </si>
  <si>
    <t>23,941</t>
  </si>
  <si>
    <t>1,538,516</t>
  </si>
  <si>
    <t>1,410,610</t>
  </si>
  <si>
    <t>127,906</t>
  </si>
  <si>
    <t>809,701</t>
  </si>
  <si>
    <t>744,435</t>
  </si>
  <si>
    <t>65,266</t>
  </si>
  <si>
    <t>360,766</t>
  </si>
  <si>
    <t>343,847</t>
  </si>
  <si>
    <t>16,919</t>
  </si>
  <si>
    <t>321,252</t>
  </si>
  <si>
    <t>289,030</t>
  </si>
  <si>
    <t>32,222</t>
  </si>
  <si>
    <t>546,988</t>
  </si>
  <si>
    <t>512,078</t>
  </si>
  <si>
    <t>34,910</t>
  </si>
  <si>
    <t>517,546</t>
  </si>
  <si>
    <t>473,575</t>
  </si>
  <si>
    <t>43,971</t>
  </si>
  <si>
    <t>166,354</t>
  </si>
  <si>
    <t>154,737</t>
  </si>
  <si>
    <t>11,617</t>
  </si>
  <si>
    <t>759,671</t>
  </si>
  <si>
    <t>703,824</t>
  </si>
  <si>
    <t>55,847</t>
  </si>
  <si>
    <t>839,925</t>
  </si>
  <si>
    <t>819,389</t>
  </si>
  <si>
    <t>97.6%</t>
  </si>
  <si>
    <t>20,536</t>
  </si>
  <si>
    <t>2.4%</t>
  </si>
  <si>
    <t>1,182,822</t>
  </si>
  <si>
    <t>1,120,182</t>
  </si>
  <si>
    <t>62,640</t>
  </si>
  <si>
    <t>661,502</t>
  </si>
  <si>
    <t>632,021</t>
  </si>
  <si>
    <t>29,481</t>
  </si>
  <si>
    <t>350,952</t>
  </si>
  <si>
    <t>309,612</t>
  </si>
  <si>
    <t>41,340</t>
  </si>
  <si>
    <t>710,567</t>
  </si>
  <si>
    <t>649,815</t>
  </si>
  <si>
    <t>60,752</t>
  </si>
  <si>
    <t>124,503</t>
  </si>
  <si>
    <t>111,482</t>
  </si>
  <si>
    <t>13,021</t>
  </si>
  <si>
    <t>218,670</t>
  </si>
  <si>
    <t>202,379</t>
  </si>
  <si>
    <t>16,291</t>
  </si>
  <si>
    <t>397,127</t>
  </si>
  <si>
    <t>344,024</t>
  </si>
  <si>
    <t>53,103</t>
  </si>
  <si>
    <t>167,338</t>
  </si>
  <si>
    <t>157,842</t>
  </si>
  <si>
    <t>9,496</t>
  </si>
  <si>
    <t>1,186,900</t>
  </si>
  <si>
    <t>1,074,365</t>
  </si>
  <si>
    <t>112,535</t>
  </si>
  <si>
    <t>236,562</t>
  </si>
  <si>
    <t>203,821</t>
  </si>
  <si>
    <t>86.2%</t>
  </si>
  <si>
    <t>32,741</t>
  </si>
  <si>
    <t>13.8%</t>
  </si>
  <si>
    <t>2,353,864</t>
  </si>
  <si>
    <t>2,206,286</t>
  </si>
  <si>
    <t>147,578</t>
  </si>
  <si>
    <t>1,335,798</t>
  </si>
  <si>
    <t>1,167,033</t>
  </si>
  <si>
    <t>87.4%</t>
  </si>
  <si>
    <t>168,765</t>
  </si>
  <si>
    <t>12.6%</t>
  </si>
  <si>
    <t>76,179</t>
  </si>
  <si>
    <t>72,031</t>
  </si>
  <si>
    <t>4,148</t>
  </si>
  <si>
    <t>1,388,521</t>
  </si>
  <si>
    <t>1,293,945</t>
  </si>
  <si>
    <t>94,576</t>
  </si>
  <si>
    <t>452,053</t>
  </si>
  <si>
    <t>389,139</t>
  </si>
  <si>
    <t>62,914</t>
  </si>
  <si>
    <t>519,301</t>
  </si>
  <si>
    <t>480,879</t>
  </si>
  <si>
    <t>38,422</t>
  </si>
  <si>
    <t>1,507,170</t>
  </si>
  <si>
    <t>1,421,002</t>
  </si>
  <si>
    <t>86,168</t>
  </si>
  <si>
    <t>125,220</t>
  </si>
  <si>
    <t>119,792</t>
  </si>
  <si>
    <t>5,428</t>
  </si>
  <si>
    <t>629,945</t>
  </si>
  <si>
    <t>558,461</t>
  </si>
  <si>
    <t>71,484</t>
  </si>
  <si>
    <t>97,563</t>
  </si>
  <si>
    <t>89,375</t>
  </si>
  <si>
    <t>8,188</t>
  </si>
  <si>
    <t>858,879</t>
  </si>
  <si>
    <t>757,097</t>
  </si>
  <si>
    <t>88.1%</t>
  </si>
  <si>
    <t>101,782</t>
  </si>
  <si>
    <t>11.9%</t>
  </si>
  <si>
    <t>3,701,582</t>
  </si>
  <si>
    <t>2,988,077</t>
  </si>
  <si>
    <t>80.7%</t>
  </si>
  <si>
    <t>713,505</t>
  </si>
  <si>
    <t>19.3%</t>
  </si>
  <si>
    <t>381,565</t>
  </si>
  <si>
    <t>343,838</t>
  </si>
  <si>
    <t>37,727</t>
  </si>
  <si>
    <t>76,354</t>
  </si>
  <si>
    <t>72,731</t>
  </si>
  <si>
    <t>3,623</t>
  </si>
  <si>
    <t>1,043,492</t>
  </si>
  <si>
    <t>961,629</t>
  </si>
  <si>
    <t>81,863</t>
  </si>
  <si>
    <t>925,866</t>
  </si>
  <si>
    <t>844,183</t>
  </si>
  <si>
    <t>91.2%</t>
  </si>
  <si>
    <t>81,683</t>
  </si>
  <si>
    <t>8.8%</t>
  </si>
  <si>
    <t>217,920</t>
  </si>
  <si>
    <t>199,789</t>
  </si>
  <si>
    <t>18,131</t>
  </si>
  <si>
    <t>682,615</t>
  </si>
  <si>
    <t>648,585</t>
  </si>
  <si>
    <t>34,030</t>
  </si>
  <si>
    <t>60,295</t>
  </si>
  <si>
    <t>53,426</t>
  </si>
  <si>
    <t>6,869</t>
  </si>
  <si>
    <t>393,004</t>
  </si>
  <si>
    <t>361,907</t>
  </si>
  <si>
    <t>31,097</t>
  </si>
  <si>
    <t>55 to 64 years</t>
  </si>
  <si>
    <t>641,640</t>
  </si>
  <si>
    <t>588,587</t>
  </si>
  <si>
    <t>53,053</t>
  </si>
  <si>
    <t>85,669</t>
  </si>
  <si>
    <t>75,916</t>
  </si>
  <si>
    <t>9,753</t>
  </si>
  <si>
    <t>870,883</t>
  </si>
  <si>
    <t>794,229</t>
  </si>
  <si>
    <t>76,654</t>
  </si>
  <si>
    <t>371,036</t>
  </si>
  <si>
    <t>342,266</t>
  </si>
  <si>
    <t>28,770</t>
  </si>
  <si>
    <t>4,643,853</t>
  </si>
  <si>
    <t>4,361,279</t>
  </si>
  <si>
    <t>282,574</t>
  </si>
  <si>
    <t>669,250</t>
  </si>
  <si>
    <t>622,087</t>
  </si>
  <si>
    <t>47,163</t>
  </si>
  <si>
    <t>504,221</t>
  </si>
  <si>
    <t>482,525</t>
  </si>
  <si>
    <t>21,696</t>
  </si>
  <si>
    <t>141,145</t>
  </si>
  <si>
    <t>133,756</t>
  </si>
  <si>
    <t>7,389</t>
  </si>
  <si>
    <t>62,633</t>
  </si>
  <si>
    <t>59,991</t>
  </si>
  <si>
    <t>2,642</t>
  </si>
  <si>
    <t>2,996,930</t>
  </si>
  <si>
    <t>2,689,415</t>
  </si>
  <si>
    <t>307,515</t>
  </si>
  <si>
    <t>1,322,504</t>
  </si>
  <si>
    <t>1,183,000</t>
  </si>
  <si>
    <t>139,504</t>
  </si>
  <si>
    <t>174,794</t>
  </si>
  <si>
    <t>168,608</t>
  </si>
  <si>
    <t>6,186</t>
  </si>
  <si>
    <t>223,180</t>
  </si>
  <si>
    <t>201,530</t>
  </si>
  <si>
    <t>1,571,596</t>
  </si>
  <si>
    <t>1,475,335</t>
  </si>
  <si>
    <t>96,261</t>
  </si>
  <si>
    <t>834,463</t>
  </si>
  <si>
    <t>784,154</t>
  </si>
  <si>
    <t>50,309</t>
  </si>
  <si>
    <t>395,267</t>
  </si>
  <si>
    <t>375,644</t>
  </si>
  <si>
    <t>19,623</t>
  </si>
  <si>
    <t>342,263</t>
  </si>
  <si>
    <t>313,748</t>
  </si>
  <si>
    <t>28,515</t>
  </si>
  <si>
    <t>574,899</t>
  </si>
  <si>
    <t>542,174</t>
  </si>
  <si>
    <t>32,725</t>
  </si>
  <si>
    <t>558,011</t>
  </si>
  <si>
    <t>528,910</t>
  </si>
  <si>
    <t>29,101</t>
  </si>
  <si>
    <t>206,248</t>
  </si>
  <si>
    <t>193,146</t>
  </si>
  <si>
    <t>13,102</t>
  </si>
  <si>
    <t>812,604</t>
  </si>
  <si>
    <t>768,323</t>
  </si>
  <si>
    <t>44,281</t>
  </si>
  <si>
    <t>937,830</t>
  </si>
  <si>
    <t>916,536</t>
  </si>
  <si>
    <t>21,294</t>
  </si>
  <si>
    <t>1,325,856</t>
  </si>
  <si>
    <t>1,270,016</t>
  </si>
  <si>
    <t>55,840</t>
  </si>
  <si>
    <t>722,951</t>
  </si>
  <si>
    <t>693,042</t>
  </si>
  <si>
    <t>95.9%</t>
  </si>
  <si>
    <t>29,909</t>
  </si>
  <si>
    <t>4.1%</t>
  </si>
  <si>
    <t>358,711</t>
  </si>
  <si>
    <t>325,383</t>
  </si>
  <si>
    <t>33,328</t>
  </si>
  <si>
    <t>781,393</t>
  </si>
  <si>
    <t>724,392</t>
  </si>
  <si>
    <t>57,001</t>
  </si>
  <si>
    <t>141,352</t>
  </si>
  <si>
    <t>127,655</t>
  </si>
  <si>
    <t>13,697</t>
  </si>
  <si>
    <t>228,597</t>
  </si>
  <si>
    <t>215,651</t>
  </si>
  <si>
    <t>12,946</t>
  </si>
  <si>
    <t>391,753</t>
  </si>
  <si>
    <t>353,936</t>
  </si>
  <si>
    <t>37,817</t>
  </si>
  <si>
    <t>215,419</t>
  </si>
  <si>
    <t>206,144</t>
  </si>
  <si>
    <t>9,275</t>
  </si>
  <si>
    <t>1,238,609</t>
  </si>
  <si>
    <t>1,164,478</t>
  </si>
  <si>
    <t>74,131</t>
  </si>
  <si>
    <t>254,278</t>
  </si>
  <si>
    <t>231,878</t>
  </si>
  <si>
    <t>22,400</t>
  </si>
  <si>
    <t>2,576,327</t>
  </si>
  <si>
    <t>2,464,767</t>
  </si>
  <si>
    <t>111,560</t>
  </si>
  <si>
    <t>1,358,336</t>
  </si>
  <si>
    <t>1,231,335</t>
  </si>
  <si>
    <t>127,001</t>
  </si>
  <si>
    <t>87,274</t>
  </si>
  <si>
    <t>83,263</t>
  </si>
  <si>
    <t>4,011</t>
  </si>
  <si>
    <t>1,505,488</t>
  </si>
  <si>
    <t>1,420,163</t>
  </si>
  <si>
    <t>85,325</t>
  </si>
  <si>
    <t>460,681</t>
  </si>
  <si>
    <t>411,266</t>
  </si>
  <si>
    <t>49,415</t>
  </si>
  <si>
    <t>503,132</t>
  </si>
  <si>
    <t>474,893</t>
  </si>
  <si>
    <t>28,239</t>
  </si>
  <si>
    <t>1,717,979</t>
  </si>
  <si>
    <t>1,643,090</t>
  </si>
  <si>
    <t>74,889</t>
  </si>
  <si>
    <t>149,968</t>
  </si>
  <si>
    <t>143,144</t>
  </si>
  <si>
    <t>6,824</t>
  </si>
  <si>
    <t>699,552</t>
  </si>
  <si>
    <t>642,146</t>
  </si>
  <si>
    <t>57,406</t>
  </si>
  <si>
    <t>112,787</t>
  </si>
  <si>
    <t>103,345</t>
  </si>
  <si>
    <t>9,442</t>
  </si>
  <si>
    <t>894,283</t>
  </si>
  <si>
    <t>814,770</t>
  </si>
  <si>
    <t>79,513</t>
  </si>
  <si>
    <t>3,304,967</t>
  </si>
  <si>
    <t>2,817,185</t>
  </si>
  <si>
    <t>487,782</t>
  </si>
  <si>
    <t>308,388</t>
  </si>
  <si>
    <t>286,679</t>
  </si>
  <si>
    <t>21,709</t>
  </si>
  <si>
    <t>92,526</t>
  </si>
  <si>
    <t>89,808</t>
  </si>
  <si>
    <t>2,718</t>
  </si>
  <si>
    <t>1,090,674</t>
  </si>
  <si>
    <t>1,032,915</t>
  </si>
  <si>
    <t>57,759</t>
  </si>
  <si>
    <t>914,697</t>
  </si>
  <si>
    <t>856,574</t>
  </si>
  <si>
    <t>58,123</t>
  </si>
  <si>
    <t>233,724</t>
  </si>
  <si>
    <t>219,424</t>
  </si>
  <si>
    <t>14,300</t>
  </si>
  <si>
    <t>797,517</t>
  </si>
  <si>
    <t>760,536</t>
  </si>
  <si>
    <t>36,981</t>
  </si>
  <si>
    <t>71,389</t>
  </si>
  <si>
    <t>63,118</t>
  </si>
  <si>
    <t>8,271</t>
  </si>
  <si>
    <t>432,038</t>
  </si>
  <si>
    <t>403,999</t>
  </si>
  <si>
    <t>28,039</t>
  </si>
  <si>
    <t>65 to 74 years</t>
  </si>
  <si>
    <t>546,474</t>
  </si>
  <si>
    <t>543,540</t>
  </si>
  <si>
    <t>2,934</t>
  </si>
  <si>
    <t>66,115</t>
  </si>
  <si>
    <t>64,971</t>
  </si>
  <si>
    <t>1,144</t>
  </si>
  <si>
    <t>802,283</t>
  </si>
  <si>
    <t>792,341</t>
  </si>
  <si>
    <t>9,942</t>
  </si>
  <si>
    <t>316,018</t>
  </si>
  <si>
    <t>313,198</t>
  </si>
  <si>
    <t>99.1%</t>
  </si>
  <si>
    <t>2,820</t>
  </si>
  <si>
    <t>0.9%</t>
  </si>
  <si>
    <t>3,624,972</t>
  </si>
  <si>
    <t>3,575,920</t>
  </si>
  <si>
    <t>49,052</t>
  </si>
  <si>
    <t>572,945</t>
  </si>
  <si>
    <t>567,961</t>
  </si>
  <si>
    <t>4,984</t>
  </si>
  <si>
    <t>391,162</t>
  </si>
  <si>
    <t>387,185</t>
  </si>
  <si>
    <t>99.0%</t>
  </si>
  <si>
    <t>3,977</t>
  </si>
  <si>
    <t>1.0%</t>
  </si>
  <si>
    <t>131,529</t>
  </si>
  <si>
    <t>129,922</t>
  </si>
  <si>
    <t>1,607</t>
  </si>
  <si>
    <t>50,349</t>
  </si>
  <si>
    <t>49,754</t>
  </si>
  <si>
    <t>595</t>
  </si>
  <si>
    <t>2,645,883</t>
  </si>
  <si>
    <t>2,612,363</t>
  </si>
  <si>
    <t>98.7%</t>
  </si>
  <si>
    <t>33,520</t>
  </si>
  <si>
    <t>1.3%</t>
  </si>
  <si>
    <t>1,019,273</t>
  </si>
  <si>
    <t>1,005,806</t>
  </si>
  <si>
    <t>13,467</t>
  </si>
  <si>
    <t>164,496</t>
  </si>
  <si>
    <t>163,615</t>
  </si>
  <si>
    <t>881</t>
  </si>
  <si>
    <t>205,865</t>
  </si>
  <si>
    <t>204,542</t>
  </si>
  <si>
    <t>99.4%</t>
  </si>
  <si>
    <t>1,323</t>
  </si>
  <si>
    <t>0.6%</t>
  </si>
  <si>
    <t>1,274,114</t>
  </si>
  <si>
    <t>1,260,079</t>
  </si>
  <si>
    <t>98.9%</t>
  </si>
  <si>
    <t>14,035</t>
  </si>
  <si>
    <t>1.1%</t>
  </si>
  <si>
    <t>692,803</t>
  </si>
  <si>
    <t>688,991</t>
  </si>
  <si>
    <t>3,812</t>
  </si>
  <si>
    <t>340,124</t>
  </si>
  <si>
    <t>338,410</t>
  </si>
  <si>
    <t>1,714</t>
  </si>
  <si>
    <t>302,255</t>
  </si>
  <si>
    <t>299,490</t>
  </si>
  <si>
    <t>2,765</t>
  </si>
  <si>
    <t>478,189</t>
  </si>
  <si>
    <t>475,661</t>
  </si>
  <si>
    <t>2,528</t>
  </si>
  <si>
    <t>476,432</t>
  </si>
  <si>
    <t>472,715</t>
  </si>
  <si>
    <t>99.2%</t>
  </si>
  <si>
    <t>3,717</t>
  </si>
  <si>
    <t>0.8%</t>
  </si>
  <si>
    <t>187,551</t>
  </si>
  <si>
    <t>186,541</t>
  </si>
  <si>
    <t>1,010</t>
  </si>
  <si>
    <t>618,394</t>
  </si>
  <si>
    <t>612,466</t>
  </si>
  <si>
    <t>5,928</t>
  </si>
  <si>
    <t>745,157</t>
  </si>
  <si>
    <t>739,781</t>
  </si>
  <si>
    <t>99.3%</t>
  </si>
  <si>
    <t>5,376</t>
  </si>
  <si>
    <t>0.7%</t>
  </si>
  <si>
    <t>1,146,978</t>
  </si>
  <si>
    <t>1,140,504</t>
  </si>
  <si>
    <t>6,474</t>
  </si>
  <si>
    <t>600,577</t>
  </si>
  <si>
    <t>597,928</t>
  </si>
  <si>
    <t>99.6%</t>
  </si>
  <si>
    <t>2,649</t>
  </si>
  <si>
    <t>0.4%</t>
  </si>
  <si>
    <t>306,151</t>
  </si>
  <si>
    <t>304,289</t>
  </si>
  <si>
    <t>1,862</t>
  </si>
  <si>
    <t>661,654</t>
  </si>
  <si>
    <t>658,413</t>
  </si>
  <si>
    <t>3,241</t>
  </si>
  <si>
    <t>140,104</t>
  </si>
  <si>
    <t>600</t>
  </si>
  <si>
    <t>198,999</t>
  </si>
  <si>
    <t>197,657</t>
  </si>
  <si>
    <t>1,342</t>
  </si>
  <si>
    <t>330,365</t>
  </si>
  <si>
    <t>324,319</t>
  </si>
  <si>
    <t>98.2%</t>
  </si>
  <si>
    <t>6,046</t>
  </si>
  <si>
    <t>1.8%</t>
  </si>
  <si>
    <t>173,357</t>
  </si>
  <si>
    <t>172,877</t>
  </si>
  <si>
    <t>99.7%</t>
  </si>
  <si>
    <t>480</t>
  </si>
  <si>
    <t>0.3%</t>
  </si>
  <si>
    <t>944,829</t>
  </si>
  <si>
    <t>931,584</t>
  </si>
  <si>
    <t>13,245</t>
  </si>
  <si>
    <t>246,586</t>
  </si>
  <si>
    <t>243,778</t>
  </si>
  <si>
    <t>2,808</t>
  </si>
  <si>
    <t>2,057,082</t>
  </si>
  <si>
    <t>2,036,571</t>
  </si>
  <si>
    <t>20,511</t>
  </si>
  <si>
    <t>1,130,311</t>
  </si>
  <si>
    <t>1,118,743</t>
  </si>
  <si>
    <t>11,568</t>
  </si>
  <si>
    <t>76,162</t>
  </si>
  <si>
    <t>75,966</t>
  </si>
  <si>
    <t>196</t>
  </si>
  <si>
    <t>1,295,850</t>
  </si>
  <si>
    <t>1,287,181</t>
  </si>
  <si>
    <t>8,669</t>
  </si>
  <si>
    <t>393,948</t>
  </si>
  <si>
    <t>390,410</t>
  </si>
  <si>
    <t>3,538</t>
  </si>
  <si>
    <t>488,765</t>
  </si>
  <si>
    <t>486,476</t>
  </si>
  <si>
    <t>2,289</t>
  </si>
  <si>
    <t>1,488,187</t>
  </si>
  <si>
    <t>1,476,377</t>
  </si>
  <si>
    <t>11,810</t>
  </si>
  <si>
    <t>122,080</t>
  </si>
  <si>
    <t>120,908</t>
  </si>
  <si>
    <t>1,172</t>
  </si>
  <si>
    <t>614,801</t>
  </si>
  <si>
    <t>610,221</t>
  </si>
  <si>
    <t>4,580</t>
  </si>
  <si>
    <t>102,669</t>
  </si>
  <si>
    <t>102,200</t>
  </si>
  <si>
    <t>469</t>
  </si>
  <si>
    <t>740,386</t>
  </si>
  <si>
    <t>734,144</t>
  </si>
  <si>
    <t>6,242</t>
  </si>
  <si>
    <t>2,518,513</t>
  </si>
  <si>
    <t>2,460,344</t>
  </si>
  <si>
    <t>58,169</t>
  </si>
  <si>
    <t>252,287</t>
  </si>
  <si>
    <t>249,958</t>
  </si>
  <si>
    <t>2,329</t>
  </si>
  <si>
    <t>85,203</t>
  </si>
  <si>
    <t>84,986</t>
  </si>
  <si>
    <t>217</t>
  </si>
  <si>
    <t>869,873</t>
  </si>
  <si>
    <t>860,324</t>
  </si>
  <si>
    <t>9,549</t>
  </si>
  <si>
    <t>796,279</t>
  </si>
  <si>
    <t>788,735</t>
  </si>
  <si>
    <t>7,544</t>
  </si>
  <si>
    <t>221,647</t>
  </si>
  <si>
    <t>220,819</t>
  </si>
  <si>
    <t>828</t>
  </si>
  <si>
    <t>677,487</t>
  </si>
  <si>
    <t>674,028</t>
  </si>
  <si>
    <t>3,459</t>
  </si>
  <si>
    <t>69,550</t>
  </si>
  <si>
    <t>69,516</t>
  </si>
  <si>
    <t>100.0%</t>
  </si>
  <si>
    <t>34</t>
  </si>
  <si>
    <t>0.0%</t>
  </si>
  <si>
    <t>381,758</t>
  </si>
  <si>
    <t>377,928</t>
  </si>
  <si>
    <t>3,830</t>
  </si>
  <si>
    <t>75 years and older</t>
  </si>
  <si>
    <t>360,981</t>
  </si>
  <si>
    <t>360,216</t>
  </si>
  <si>
    <t>99.8%</t>
  </si>
  <si>
    <t>765</t>
  </si>
  <si>
    <t>0.2%</t>
  </si>
  <si>
    <t>35,038</t>
  </si>
  <si>
    <t>34,860</t>
  </si>
  <si>
    <t>178</t>
  </si>
  <si>
    <t>615,969</t>
  </si>
  <si>
    <t>613,806</t>
  </si>
  <si>
    <t>2,163</t>
  </si>
  <si>
    <t>217,179</t>
  </si>
  <si>
    <t>216,999</t>
  </si>
  <si>
    <t>99.9%</t>
  </si>
  <si>
    <t>180</t>
  </si>
  <si>
    <t>0.1%</t>
  </si>
  <si>
    <t>2,579,371</t>
  </si>
  <si>
    <t>2,561,806</t>
  </si>
  <si>
    <t>17,565</t>
  </si>
  <si>
    <t>352,874</t>
  </si>
  <si>
    <t>351,993</t>
  </si>
  <si>
    <t>280,379</t>
  </si>
  <si>
    <t>279,139</t>
  </si>
  <si>
    <t>1,240</t>
  </si>
  <si>
    <t>84,218</t>
  </si>
  <si>
    <t>83,997</t>
  </si>
  <si>
    <t>221</t>
  </si>
  <si>
    <t>36,373</t>
  </si>
  <si>
    <t>0</t>
  </si>
  <si>
    <t>2,169,667</t>
  </si>
  <si>
    <t>2,156,565</t>
  </si>
  <si>
    <t>645,953</t>
  </si>
  <si>
    <t>641,365</t>
  </si>
  <si>
    <t>4,588</t>
  </si>
  <si>
    <t>133,800</t>
  </si>
  <si>
    <t>133,214</t>
  </si>
  <si>
    <t>586</t>
  </si>
  <si>
    <t>127,955</t>
  </si>
  <si>
    <t>127,667</t>
  </si>
  <si>
    <t>288</t>
  </si>
  <si>
    <t>867,049</t>
  </si>
  <si>
    <t>862,968</t>
  </si>
  <si>
    <t>4,081</t>
  </si>
  <si>
    <t>448,412</t>
  </si>
  <si>
    <t>447,142</t>
  </si>
  <si>
    <t>1,270</t>
  </si>
  <si>
    <t>228,362</t>
  </si>
  <si>
    <t>227,946</t>
  </si>
  <si>
    <t>416</t>
  </si>
  <si>
    <t>198,158</t>
  </si>
  <si>
    <t>196,881</t>
  </si>
  <si>
    <t>1,277</t>
  </si>
  <si>
    <t>303,399</t>
  </si>
  <si>
    <t>302,354</t>
  </si>
  <si>
    <t>1,045</t>
  </si>
  <si>
    <t>296,951</t>
  </si>
  <si>
    <t>296,131</t>
  </si>
  <si>
    <t>820</t>
  </si>
  <si>
    <t>121,657</t>
  </si>
  <si>
    <t>121,410</t>
  </si>
  <si>
    <t>247</t>
  </si>
  <si>
    <t>423,748</t>
  </si>
  <si>
    <t>421,600</t>
  </si>
  <si>
    <t>2,148</t>
  </si>
  <si>
    <t>513,535</t>
  </si>
  <si>
    <t>510,557</t>
  </si>
  <si>
    <t>2,978</t>
  </si>
  <si>
    <t>743,681</t>
  </si>
  <si>
    <t>741,854</t>
  </si>
  <si>
    <t>1,827</t>
  </si>
  <si>
    <t>389,257</t>
  </si>
  <si>
    <t>388,844</t>
  </si>
  <si>
    <t>413</t>
  </si>
  <si>
    <t>193,455</t>
  </si>
  <si>
    <t>192,365</t>
  </si>
  <si>
    <t>1,090</t>
  </si>
  <si>
    <t>440,709</t>
  </si>
  <si>
    <t>439,417</t>
  </si>
  <si>
    <t>1,292</t>
  </si>
  <si>
    <t>86,535</t>
  </si>
  <si>
    <t>86,301</t>
  </si>
  <si>
    <t>234</t>
  </si>
  <si>
    <t>130,828</t>
  </si>
  <si>
    <t>130,074</t>
  </si>
  <si>
    <t>754</t>
  </si>
  <si>
    <t>219,737</t>
  </si>
  <si>
    <t>217,780</t>
  </si>
  <si>
    <t>1,957</t>
  </si>
  <si>
    <t>107,684</t>
  </si>
  <si>
    <t>107,571</t>
  </si>
  <si>
    <t>113</t>
  </si>
  <si>
    <t>666,514</t>
  </si>
  <si>
    <t>660,604</t>
  </si>
  <si>
    <t>5,910</t>
  </si>
  <si>
    <t>170,584</t>
  </si>
  <si>
    <t>169,718</t>
  </si>
  <si>
    <t>866</t>
  </si>
  <si>
    <t>1,481,915</t>
  </si>
  <si>
    <t>1,475,749</t>
  </si>
  <si>
    <t>6,166</t>
  </si>
  <si>
    <t>745,152</t>
  </si>
  <si>
    <t>742,386</t>
  </si>
  <si>
    <t>2,766</t>
  </si>
  <si>
    <t>50,764</t>
  </si>
  <si>
    <t>50,440</t>
  </si>
  <si>
    <t>324</t>
  </si>
  <si>
    <t>845,204</t>
  </si>
  <si>
    <t>842,620</t>
  </si>
  <si>
    <t>2,584</t>
  </si>
  <si>
    <t>262,638</t>
  </si>
  <si>
    <t>261,319</t>
  </si>
  <si>
    <t>1,319</t>
  </si>
  <si>
    <t>325,826</t>
  </si>
  <si>
    <t>324,664</t>
  </si>
  <si>
    <t>1,162</t>
  </si>
  <si>
    <t>1,027,774</t>
  </si>
  <si>
    <t>1,023,871</t>
  </si>
  <si>
    <t>3,903</t>
  </si>
  <si>
    <t>82,722</t>
  </si>
  <si>
    <t>82,302</t>
  </si>
  <si>
    <t>420</t>
  </si>
  <si>
    <t>402,824</t>
  </si>
  <si>
    <t>401,917</t>
  </si>
  <si>
    <t>907</t>
  </si>
  <si>
    <t>59,371</t>
  </si>
  <si>
    <t>59,058</t>
  </si>
  <si>
    <t>313</t>
  </si>
  <si>
    <t>480,963</t>
  </si>
  <si>
    <t>479,841</t>
  </si>
  <si>
    <t>1,122</t>
  </si>
  <si>
    <t>1,585,770</t>
  </si>
  <si>
    <t>1,564,129</t>
  </si>
  <si>
    <t>21,641</t>
  </si>
  <si>
    <t>158,173</t>
  </si>
  <si>
    <t>157,985</t>
  </si>
  <si>
    <t>188</t>
  </si>
  <si>
    <t>55,231</t>
  </si>
  <si>
    <t>55,127</t>
  </si>
  <si>
    <t>104</t>
  </si>
  <si>
    <t>596,385</t>
  </si>
  <si>
    <t>593,167</t>
  </si>
  <si>
    <t>3,218</t>
  </si>
  <si>
    <t>518,146</t>
  </si>
  <si>
    <t>516,163</t>
  </si>
  <si>
    <t>1,983</t>
  </si>
  <si>
    <t>149,538</t>
  </si>
  <si>
    <t>149,458</t>
  </si>
  <si>
    <t>80</t>
  </si>
  <si>
    <t>429,792</t>
  </si>
  <si>
    <t>428,517</t>
  </si>
  <si>
    <t>1,275</t>
  </si>
  <si>
    <t>40,178</t>
  </si>
  <si>
    <t>40,028</t>
  </si>
  <si>
    <t>150</t>
  </si>
  <si>
    <t>382,085</t>
  </si>
  <si>
    <t>379,893</t>
  </si>
  <si>
    <t>2,192</t>
  </si>
  <si>
    <t>Under 19 years</t>
  </si>
  <si>
    <t>1,199,122</t>
  </si>
  <si>
    <t>1,152,938</t>
  </si>
  <si>
    <t>46,184</t>
  </si>
  <si>
    <t>183,282</t>
  </si>
  <si>
    <t>170,587</t>
  </si>
  <si>
    <t>12,695</t>
  </si>
  <si>
    <t>1,684,628</t>
  </si>
  <si>
    <t>1,539,170</t>
  </si>
  <si>
    <t>145,458</t>
  </si>
  <si>
    <t>743,227</t>
  </si>
  <si>
    <t>693,353</t>
  </si>
  <si>
    <t>49,874</t>
  </si>
  <si>
    <t>8,958,890</t>
  </si>
  <si>
    <t>8,673,608</t>
  </si>
  <si>
    <t>285,282</t>
  </si>
  <si>
    <t>1,281,784</t>
  </si>
  <si>
    <t>1,228,872</t>
  </si>
  <si>
    <t>52,912</t>
  </si>
  <si>
    <t>774,308</t>
  </si>
  <si>
    <t>747,689</t>
  </si>
  <si>
    <t>26,619</t>
  </si>
  <si>
    <t>226,540</t>
  </si>
  <si>
    <t>215,695</t>
  </si>
  <si>
    <t>10,845</t>
  </si>
  <si>
    <t>134,196</t>
  </si>
  <si>
    <t>132,494</t>
  </si>
  <si>
    <t>1,702</t>
  </si>
  <si>
    <t>4,647,684</t>
  </si>
  <si>
    <t>4,297,144</t>
  </si>
  <si>
    <t>350,540</t>
  </si>
  <si>
    <t>2,683,625</t>
  </si>
  <si>
    <t>2,512,488</t>
  </si>
  <si>
    <t>171,137</t>
  </si>
  <si>
    <t>309,837</t>
  </si>
  <si>
    <t>300,663</t>
  </si>
  <si>
    <t>9,174</t>
  </si>
  <si>
    <t>497,244</t>
  </si>
  <si>
    <t>464,475</t>
  </si>
  <si>
    <t>32,769</t>
  </si>
  <si>
    <t>2,866,279</t>
  </si>
  <si>
    <t>2,773,708</t>
  </si>
  <si>
    <t>92,571</t>
  </si>
  <si>
    <t>1,674,698</t>
  </si>
  <si>
    <t>1,576,313</t>
  </si>
  <si>
    <t>98,385</t>
  </si>
  <si>
    <t>767,282</t>
  </si>
  <si>
    <t>741,159</t>
  </si>
  <si>
    <t>26,123</t>
  </si>
  <si>
    <t>726,154</t>
  </si>
  <si>
    <t>685,605</t>
  </si>
  <si>
    <t>40,549</t>
  </si>
  <si>
    <t>1,063,578</t>
  </si>
  <si>
    <t>1,026,959</t>
  </si>
  <si>
    <t>36,619</t>
  </si>
  <si>
    <t>1,126,760</t>
  </si>
  <si>
    <t>1,078,385</t>
  </si>
  <si>
    <t>48,375</t>
  </si>
  <si>
    <t>261,156</t>
  </si>
  <si>
    <t>250,088</t>
  </si>
  <si>
    <t>11,068</t>
  </si>
  <si>
    <t>1,437,219</t>
  </si>
  <si>
    <t>1,369,964</t>
  </si>
  <si>
    <t>67,255</t>
  </si>
  <si>
    <t>1,436,404</t>
  </si>
  <si>
    <t>1,415,215</t>
  </si>
  <si>
    <t>98.5%</t>
  </si>
  <si>
    <t>21,189</t>
  </si>
  <si>
    <t>1.5%</t>
  </si>
  <si>
    <t>2,241,719</t>
  </si>
  <si>
    <t>2,175,370</t>
  </si>
  <si>
    <t>66,349</t>
  </si>
  <si>
    <t>1,369,819</t>
  </si>
  <si>
    <t>1,323,743</t>
  </si>
  <si>
    <t>46,076</t>
  </si>
  <si>
    <t>718,688</t>
  </si>
  <si>
    <t>675,279</t>
  </si>
  <si>
    <t>43,409</t>
  </si>
  <si>
    <t>1,445,180</t>
  </si>
  <si>
    <t>1,367,667</t>
  </si>
  <si>
    <t>77,513</t>
  </si>
  <si>
    <t>247,664</t>
  </si>
  <si>
    <t>230,846</t>
  </si>
  <si>
    <t>16,818</t>
  </si>
  <si>
    <t>503,721</t>
  </si>
  <si>
    <t>485,163</t>
  </si>
  <si>
    <t>18,558</t>
  </si>
  <si>
    <t>722,316</t>
  </si>
  <si>
    <t>664,989</t>
  </si>
  <si>
    <t>57,327</t>
  </si>
  <si>
    <t>269,074</t>
  </si>
  <si>
    <t>259,997</t>
  </si>
  <si>
    <t>9,077</t>
  </si>
  <si>
    <t>2,125,438</t>
  </si>
  <si>
    <t>2,037,702</t>
  </si>
  <si>
    <t>87,736</t>
  </si>
  <si>
    <t>478,110</t>
  </si>
  <si>
    <t>449,718</t>
  </si>
  <si>
    <t>28,392</t>
  </si>
  <si>
    <t>4,203,173</t>
  </si>
  <si>
    <t>4,083,522</t>
  </si>
  <si>
    <t>119,651</t>
  </si>
  <si>
    <t>2,462,267</t>
  </si>
  <si>
    <t>2,333,659</t>
  </si>
  <si>
    <t>128,608</t>
  </si>
  <si>
    <t>190,450</t>
  </si>
  <si>
    <t>183,622</t>
  </si>
  <si>
    <t>6,828</t>
  </si>
  <si>
    <t>2,731,679</t>
  </si>
  <si>
    <t>2,596,484</t>
  </si>
  <si>
    <t>135,195</t>
  </si>
  <si>
    <t>1,027,030</t>
  </si>
  <si>
    <t>950,202</t>
  </si>
  <si>
    <t>76,828</t>
  </si>
  <si>
    <t>877,018</t>
  </si>
  <si>
    <t>850,747</t>
  </si>
  <si>
    <t>26,271</t>
  </si>
  <si>
    <t>2,807,524</t>
  </si>
  <si>
    <t>2,660,657</t>
  </si>
  <si>
    <t>146,867</t>
  </si>
  <si>
    <t>220,785</t>
  </si>
  <si>
    <t>213,601</t>
  </si>
  <si>
    <t>96.7%</t>
  </si>
  <si>
    <t>7,184</t>
  </si>
  <si>
    <t>3.3%</t>
  </si>
  <si>
    <t>1,214,304</t>
  </si>
  <si>
    <t>1,140,092</t>
  </si>
  <si>
    <t>74,212</t>
  </si>
  <si>
    <t>232,993</t>
  </si>
  <si>
    <t>216,615</t>
  </si>
  <si>
    <t>16,378</t>
  </si>
  <si>
    <t>1,645,032</t>
  </si>
  <si>
    <t>1,552,177</t>
  </si>
  <si>
    <t>92,855</t>
  </si>
  <si>
    <t>7,949,408</t>
  </si>
  <si>
    <t>7,006,870</t>
  </si>
  <si>
    <t>942,538</t>
  </si>
  <si>
    <t>989,401</t>
  </si>
  <si>
    <t>923,761</t>
  </si>
  <si>
    <t>65,640</t>
  </si>
  <si>
    <t>123,995</t>
  </si>
  <si>
    <t>121,452</t>
  </si>
  <si>
    <t>2,543</t>
  </si>
  <si>
    <t>1,997,126</t>
  </si>
  <si>
    <t>1,905,541</t>
  </si>
  <si>
    <t>91,585</t>
  </si>
  <si>
    <t>1,741,764</t>
  </si>
  <si>
    <t>1,684,013</t>
  </si>
  <si>
    <t>57,751</t>
  </si>
  <si>
    <t>375,941</t>
  </si>
  <si>
    <t>364,523</t>
  </si>
  <si>
    <t>11,418</t>
  </si>
  <si>
    <t>1,325,166</t>
  </si>
  <si>
    <t>1,270,928</t>
  </si>
  <si>
    <t>54,238</t>
  </si>
  <si>
    <t>136,561</t>
  </si>
  <si>
    <t>126,712</t>
  </si>
  <si>
    <t>9,849</t>
  </si>
  <si>
    <t>542,201</t>
  </si>
  <si>
    <t>530,140</t>
  </si>
  <si>
    <t>97.8%</t>
  </si>
  <si>
    <t>12,061</t>
  </si>
  <si>
    <t>2.2%</t>
  </si>
  <si>
    <t>19 to 64 years</t>
  </si>
  <si>
    <t>2,915,850</t>
  </si>
  <si>
    <t>2,539,314</t>
  </si>
  <si>
    <t>376,536</t>
  </si>
  <si>
    <t>417,880</t>
  </si>
  <si>
    <t>358,943</t>
  </si>
  <si>
    <t>85.9%</t>
  </si>
  <si>
    <t>58,937</t>
  </si>
  <si>
    <t>14.1%</t>
  </si>
  <si>
    <t>4,218,627</t>
  </si>
  <si>
    <t>3,648,698</t>
  </si>
  <si>
    <t>569,929</t>
  </si>
  <si>
    <t>1,736,591</t>
  </si>
  <si>
    <t>1,520,678</t>
  </si>
  <si>
    <t>215,913</t>
  </si>
  <si>
    <t>23,332,291</t>
  </si>
  <si>
    <t>21,225,807</t>
  </si>
  <si>
    <t>2,106,484</t>
  </si>
  <si>
    <t>3,568,881</t>
  </si>
  <si>
    <t>3,240,411</t>
  </si>
  <si>
    <t>328,470</t>
  </si>
  <si>
    <t>2,127,972</t>
  </si>
  <si>
    <t>1,954,639</t>
  </si>
  <si>
    <t>173,333</t>
  </si>
  <si>
    <t>575,578</t>
  </si>
  <si>
    <t>522,196</t>
  </si>
  <si>
    <t>53,382</t>
  </si>
  <si>
    <t>448,540</t>
  </si>
  <si>
    <t>432,712</t>
  </si>
  <si>
    <t>15,828</t>
  </si>
  <si>
    <t>12,813,163</t>
  </si>
  <si>
    <t>10,828,928</t>
  </si>
  <si>
    <t>84.5%</t>
  </si>
  <si>
    <t>1,984,235</t>
  </si>
  <si>
    <t>15.5%</t>
  </si>
  <si>
    <t>6,483,978</t>
  </si>
  <si>
    <t>5,439,821</t>
  </si>
  <si>
    <t>1,044,157</t>
  </si>
  <si>
    <t>770,029</t>
  </si>
  <si>
    <t>736,337</t>
  </si>
  <si>
    <t>33,692</t>
  </si>
  <si>
    <t>1,106,959</t>
  </si>
  <si>
    <t>969,738</t>
  </si>
  <si>
    <t>137,221</t>
  </si>
  <si>
    <t>7,371,115</t>
  </si>
  <si>
    <t>6,719,238</t>
  </si>
  <si>
    <t>651,877</t>
  </si>
  <si>
    <t>3,948,367</t>
  </si>
  <si>
    <t>3,588,222</t>
  </si>
  <si>
    <t>360,145</t>
  </si>
  <si>
    <t>1,826,280</t>
  </si>
  <si>
    <t>1,695,783</t>
  </si>
  <si>
    <t>130,497</t>
  </si>
  <si>
    <t>1,650,054</t>
  </si>
  <si>
    <t>1,454,343</t>
  </si>
  <si>
    <t>195,711</t>
  </si>
  <si>
    <t>2,597,082</t>
  </si>
  <si>
    <t>2,396,033</t>
  </si>
  <si>
    <t>92.3%</t>
  </si>
  <si>
    <t>201,049</t>
  </si>
  <si>
    <t>7.7%</t>
  </si>
  <si>
    <t>2,577,730</t>
  </si>
  <si>
    <t>2,320,831</t>
  </si>
  <si>
    <t>256,899</t>
  </si>
  <si>
    <t>807,958</t>
  </si>
  <si>
    <t>738,788</t>
  </si>
  <si>
    <t>69,170</t>
  </si>
  <si>
    <t>3,607,951</t>
  </si>
  <si>
    <t>3,301,925</t>
  </si>
  <si>
    <t>306,026</t>
  </si>
  <si>
    <t>4,238,979</t>
  </si>
  <si>
    <t>4,089,452</t>
  </si>
  <si>
    <t>149,527</t>
  </si>
  <si>
    <t>5,799,261</t>
  </si>
  <si>
    <t>5,425,569</t>
  </si>
  <si>
    <t>373,692</t>
  </si>
  <si>
    <t>3,318,370</t>
  </si>
  <si>
    <t>3,129,722</t>
  </si>
  <si>
    <t>188,648</t>
  </si>
  <si>
    <t>1,655,996</t>
  </si>
  <si>
    <t>1,404,963</t>
  </si>
  <si>
    <t>251,033</t>
  </si>
  <si>
    <t>3,546,993</t>
  </si>
  <si>
    <t>3,170,724</t>
  </si>
  <si>
    <t>376,269</t>
  </si>
  <si>
    <t>641,183</t>
  </si>
  <si>
    <t>564,760</t>
  </si>
  <si>
    <t>76,423</t>
  </si>
  <si>
    <t>1,118,183</t>
  </si>
  <si>
    <t>1,019,355</t>
  </si>
  <si>
    <t>98,828</t>
  </si>
  <si>
    <t>1,881,609</t>
  </si>
  <si>
    <t>1,606,303</t>
  </si>
  <si>
    <t>275,306</t>
  </si>
  <si>
    <t>835,901</t>
  </si>
  <si>
    <t>779,956</t>
  </si>
  <si>
    <t>55,945</t>
  </si>
  <si>
    <t>5,467,356</t>
  </si>
  <si>
    <t>4,912,384</t>
  </si>
  <si>
    <t>554,972</t>
  </si>
  <si>
    <t>1,181,176</t>
  </si>
  <si>
    <t>1,024,642</t>
  </si>
  <si>
    <t>156,534</t>
  </si>
  <si>
    <t>11,630,235</t>
  </si>
  <si>
    <t>10,838,248</t>
  </si>
  <si>
    <t>791,987</t>
  </si>
  <si>
    <t>6,285,478</t>
  </si>
  <si>
    <t>5,447,797</t>
  </si>
  <si>
    <t>837,681</t>
  </si>
  <si>
    <t>446,162</t>
  </si>
  <si>
    <t>419,144</t>
  </si>
  <si>
    <t>27,018</t>
  </si>
  <si>
    <t>6,743,408</t>
  </si>
  <si>
    <t>6,177,243</t>
  </si>
  <si>
    <t>566,165</t>
  </si>
  <si>
    <t>2,283,480</t>
  </si>
  <si>
    <t>1,914,735</t>
  </si>
  <si>
    <t>368,745</t>
  </si>
  <si>
    <t>2,501,416</t>
  </si>
  <si>
    <t>2,300,842</t>
  </si>
  <si>
    <t>200,574</t>
  </si>
  <si>
    <t>7,455,902</t>
  </si>
  <si>
    <t>6,926,077</t>
  </si>
  <si>
    <t>529,825</t>
  </si>
  <si>
    <t>654,150</t>
  </si>
  <si>
    <t>614,498</t>
  </si>
  <si>
    <t>39,652</t>
  </si>
  <si>
    <t>3,044,285</t>
  </si>
  <si>
    <t>2,643,814</t>
  </si>
  <si>
    <t>86.8%</t>
  </si>
  <si>
    <t>400,471</t>
  </si>
  <si>
    <t>13.2%</t>
  </si>
  <si>
    <t>505,231</t>
  </si>
  <si>
    <t>448,012</t>
  </si>
  <si>
    <t>57,219</t>
  </si>
  <si>
    <t>4,166,839</t>
  </si>
  <si>
    <t>3,612,595</t>
  </si>
  <si>
    <t>554,244</t>
  </si>
  <si>
    <t>17,966,785</t>
  </si>
  <si>
    <t>14,072,095</t>
  </si>
  <si>
    <t>78.3%</t>
  </si>
  <si>
    <t>3,894,690</t>
  </si>
  <si>
    <t>21.7%</t>
  </si>
  <si>
    <t>1,991,520</t>
  </si>
  <si>
    <t>1,789,396</t>
  </si>
  <si>
    <t>202,124</t>
  </si>
  <si>
    <t>377,635</t>
  </si>
  <si>
    <t>358,818</t>
  </si>
  <si>
    <t>18,817</t>
  </si>
  <si>
    <t>5,025,873</t>
  </si>
  <si>
    <t>4,586,746</t>
  </si>
  <si>
    <t>91.3%</t>
  </si>
  <si>
    <t>439,127</t>
  </si>
  <si>
    <t>8.7%</t>
  </si>
  <si>
    <t>4,637,738</t>
  </si>
  <si>
    <t>4,223,953</t>
  </si>
  <si>
    <t>413,785</t>
  </si>
  <si>
    <t>989,014</t>
  </si>
  <si>
    <t>898,623</t>
  </si>
  <si>
    <t>90,391</t>
  </si>
  <si>
    <t>3,418,822</t>
  </si>
  <si>
    <t>3,193,630</t>
  </si>
  <si>
    <t>225,192</t>
  </si>
  <si>
    <t>327,457</t>
  </si>
  <si>
    <t>276,370</t>
  </si>
  <si>
    <t>84.4%</t>
  </si>
  <si>
    <t>51,087</t>
  </si>
  <si>
    <t>15.6%</t>
  </si>
  <si>
    <t>1,874,576</t>
  </si>
  <si>
    <t>1,725,543</t>
  </si>
  <si>
    <t>149,033</t>
  </si>
  <si>
    <t>65 years and older</t>
  </si>
  <si>
    <t>907,455</t>
  </si>
  <si>
    <t>903,756</t>
  </si>
  <si>
    <t>3,699</t>
  </si>
  <si>
    <t>101,153</t>
  </si>
  <si>
    <t>99,831</t>
  </si>
  <si>
    <t>1,322</t>
  </si>
  <si>
    <t>1,418,252</t>
  </si>
  <si>
    <t>1,406,147</t>
  </si>
  <si>
    <t>12,105</t>
  </si>
  <si>
    <t>533,197</t>
  </si>
  <si>
    <t>530,197</t>
  </si>
  <si>
    <t>6,204,343</t>
  </si>
  <si>
    <t>6,137,726</t>
  </si>
  <si>
    <t>66,617</t>
  </si>
  <si>
    <t>925,819</t>
  </si>
  <si>
    <t>919,954</t>
  </si>
  <si>
    <t>5,865</t>
  </si>
  <si>
    <t>671,541</t>
  </si>
  <si>
    <t>666,324</t>
  </si>
  <si>
    <t>5,217</t>
  </si>
  <si>
    <t>215,747</t>
  </si>
  <si>
    <t>213,919</t>
  </si>
  <si>
    <t>1,828</t>
  </si>
  <si>
    <t>86,722</t>
  </si>
  <si>
    <t>86,127</t>
  </si>
  <si>
    <t>4,815,550</t>
  </si>
  <si>
    <t>4,768,928</t>
  </si>
  <si>
    <t>46,622</t>
  </si>
  <si>
    <t>1,665,226</t>
  </si>
  <si>
    <t>1,647,171</t>
  </si>
  <si>
    <t>18,055</t>
  </si>
  <si>
    <t>298,296</t>
  </si>
  <si>
    <t>296,829</t>
  </si>
  <si>
    <t>1,467</t>
  </si>
  <si>
    <t>333,820</t>
  </si>
  <si>
    <t>332,209</t>
  </si>
  <si>
    <t>1,611</t>
  </si>
  <si>
    <t>2,141,163</t>
  </si>
  <si>
    <t>2,123,047</t>
  </si>
  <si>
    <t>18,116</t>
  </si>
  <si>
    <t>1,141,215</t>
  </si>
  <si>
    <t>1,136,133</t>
  </si>
  <si>
    <t>568,486</t>
  </si>
  <si>
    <t>566,356</t>
  </si>
  <si>
    <t>2,130</t>
  </si>
  <si>
    <t>500,413</t>
  </si>
  <si>
    <t>496,371</t>
  </si>
  <si>
    <t>4,042</t>
  </si>
  <si>
    <t>781,588</t>
  </si>
  <si>
    <t>778,015</t>
  </si>
  <si>
    <t>3,573</t>
  </si>
  <si>
    <t>773,383</t>
  </si>
  <si>
    <t>768,846</t>
  </si>
  <si>
    <t>4,537</t>
  </si>
  <si>
    <t>309,208</t>
  </si>
  <si>
    <t>307,951</t>
  </si>
  <si>
    <t>1,257</t>
  </si>
  <si>
    <t>1,042,142</t>
  </si>
  <si>
    <t>1,034,066</t>
  </si>
  <si>
    <t>8,076</t>
  </si>
  <si>
    <t>1,258,692</t>
  </si>
  <si>
    <t>1,250,338</t>
  </si>
  <si>
    <t>8,354</t>
  </si>
  <si>
    <t>1,890,659</t>
  </si>
  <si>
    <t>1,882,358</t>
  </si>
  <si>
    <t>8,301</t>
  </si>
  <si>
    <t>989,834</t>
  </si>
  <si>
    <t>986,772</t>
  </si>
  <si>
    <t>3,062</t>
  </si>
  <si>
    <t>499,606</t>
  </si>
  <si>
    <t>496,654</t>
  </si>
  <si>
    <t>2,952</t>
  </si>
  <si>
    <t>1,102,363</t>
  </si>
  <si>
    <t>1,097,830</t>
  </si>
  <si>
    <t>4,533</t>
  </si>
  <si>
    <t>226,639</t>
  </si>
  <si>
    <t>225,805</t>
  </si>
  <si>
    <t>834</t>
  </si>
  <si>
    <t>329,827</t>
  </si>
  <si>
    <t>327,731</t>
  </si>
  <si>
    <t>2,096</t>
  </si>
  <si>
    <t>550,102</t>
  </si>
  <si>
    <t>542,099</t>
  </si>
  <si>
    <t>8,003</t>
  </si>
  <si>
    <t>281,041</t>
  </si>
  <si>
    <t>280,448</t>
  </si>
  <si>
    <t>593</t>
  </si>
  <si>
    <t>1,611,343</t>
  </si>
  <si>
    <t>1,592,188</t>
  </si>
  <si>
    <t>19,155</t>
  </si>
  <si>
    <t>417,170</t>
  </si>
  <si>
    <t>413,496</t>
  </si>
  <si>
    <t>3,674</t>
  </si>
  <si>
    <t>3,538,997</t>
  </si>
  <si>
    <t>3,512,320</t>
  </si>
  <si>
    <t>26,677</t>
  </si>
  <si>
    <t>1,875,463</t>
  </si>
  <si>
    <t>1,861,129</t>
  </si>
  <si>
    <t>14,334</t>
  </si>
  <si>
    <t>126,926</t>
  </si>
  <si>
    <t>126,406</t>
  </si>
  <si>
    <t>520</t>
  </si>
  <si>
    <t>2,141,054</t>
  </si>
  <si>
    <t>2,129,801</t>
  </si>
  <si>
    <t>11,253</t>
  </si>
  <si>
    <t>656,586</t>
  </si>
  <si>
    <t>651,729</t>
  </si>
  <si>
    <t>4,857</t>
  </si>
  <si>
    <t>814,591</t>
  </si>
  <si>
    <t>811,140</t>
  </si>
  <si>
    <t>3,451</t>
  </si>
  <si>
    <t>2,515,961</t>
  </si>
  <si>
    <t>2,500,248</t>
  </si>
  <si>
    <t>15,713</t>
  </si>
  <si>
    <t>204,802</t>
  </si>
  <si>
    <t>203,210</t>
  </si>
  <si>
    <t>1,592</t>
  </si>
  <si>
    <t>1,017,625</t>
  </si>
  <si>
    <t>1,012,138</t>
  </si>
  <si>
    <t>5,487</t>
  </si>
  <si>
    <t>162,040</t>
  </si>
  <si>
    <t>161,258</t>
  </si>
  <si>
    <t>782</t>
  </si>
  <si>
    <t>1,221,349</t>
  </si>
  <si>
    <t>1,213,985</t>
  </si>
  <si>
    <t>7,364</t>
  </si>
  <si>
    <t>4,104,283</t>
  </si>
  <si>
    <t>4,024,473</t>
  </si>
  <si>
    <t>98.1%</t>
  </si>
  <si>
    <t>79,810</t>
  </si>
  <si>
    <t>1.9%</t>
  </si>
  <si>
    <t>410,460</t>
  </si>
  <si>
    <t>407,943</t>
  </si>
  <si>
    <t>2,517</t>
  </si>
  <si>
    <t>140,434</t>
  </si>
  <si>
    <t>140,113</t>
  </si>
  <si>
    <t>321</t>
  </si>
  <si>
    <t>1,466,258</t>
  </si>
  <si>
    <t>1,453,491</t>
  </si>
  <si>
    <t>12,767</t>
  </si>
  <si>
    <t>1,314,425</t>
  </si>
  <si>
    <t>1,304,898</t>
  </si>
  <si>
    <t>9,527</t>
  </si>
  <si>
    <t>371,185</t>
  </si>
  <si>
    <t>370,277</t>
  </si>
  <si>
    <t>908</t>
  </si>
  <si>
    <t>1,107,279</t>
  </si>
  <si>
    <t>1,102,545</t>
  </si>
  <si>
    <t>4,734</t>
  </si>
  <si>
    <t>109,728</t>
  </si>
  <si>
    <t>109,544</t>
  </si>
  <si>
    <t>184</t>
  </si>
  <si>
    <t>763,843</t>
  </si>
  <si>
    <t>757,821</t>
  </si>
  <si>
    <t>6,022</t>
  </si>
  <si>
    <t>SEX</t>
  </si>
  <si>
    <t>Male</t>
  </si>
  <si>
    <t>2,412,772</t>
  </si>
  <si>
    <t>2,177,547</t>
  </si>
  <si>
    <t>235,225</t>
  </si>
  <si>
    <t>359,739</t>
  </si>
  <si>
    <t>319,472</t>
  </si>
  <si>
    <t>40,267</t>
  </si>
  <si>
    <t>3,622,019</t>
  </si>
  <si>
    <t>3,223,431</t>
  </si>
  <si>
    <t>398,588</t>
  </si>
  <si>
    <t>1,475,166</t>
  </si>
  <si>
    <t>1,327,441</t>
  </si>
  <si>
    <t>147,725</t>
  </si>
  <si>
    <t>19,093,795</t>
  </si>
  <si>
    <t>17,670,701</t>
  </si>
  <si>
    <t>1,423,094</t>
  </si>
  <si>
    <t>2,902,420</t>
  </si>
  <si>
    <t>2,675,275</t>
  </si>
  <si>
    <t>227,145</t>
  </si>
  <si>
    <t>1,748,776</t>
  </si>
  <si>
    <t>1,628,014</t>
  </si>
  <si>
    <t>120,762</t>
  </si>
  <si>
    <t>489,208</t>
  </si>
  <si>
    <t>452,635</t>
  </si>
  <si>
    <t>36,573</t>
  </si>
  <si>
    <t>314,783</t>
  </si>
  <si>
    <t>304,748</t>
  </si>
  <si>
    <t>10,035</t>
  </si>
  <si>
    <t>10,875,485</t>
  </si>
  <si>
    <t>9,564,450</t>
  </si>
  <si>
    <t>1,311,035</t>
  </si>
  <si>
    <t>5,228,013</t>
  </si>
  <si>
    <t>4,567,235</t>
  </si>
  <si>
    <t>660,778</t>
  </si>
  <si>
    <t>673,111</t>
  </si>
  <si>
    <t>650,097</t>
  </si>
  <si>
    <t>23,014</t>
  </si>
  <si>
    <t>970,476</t>
  </si>
  <si>
    <t>875,663</t>
  </si>
  <si>
    <t>94,813</t>
  </si>
  <si>
    <t>6,083,397</t>
  </si>
  <si>
    <t>5,643,677</t>
  </si>
  <si>
    <t>439,720</t>
  </si>
  <si>
    <t>3,349,099</t>
  </si>
  <si>
    <t>3,085,022</t>
  </si>
  <si>
    <t>264,077</t>
  </si>
  <si>
    <t>1,578,133</t>
  </si>
  <si>
    <t>1,488,399</t>
  </si>
  <si>
    <t>89,734</t>
  </si>
  <si>
    <t>1,431,772</t>
  </si>
  <si>
    <t>1,294,401</t>
  </si>
  <si>
    <t>90.4%</t>
  </si>
  <si>
    <t>137,371</t>
  </si>
  <si>
    <t>9.6%</t>
  </si>
  <si>
    <t>2,184,225</t>
  </si>
  <si>
    <t>2,046,477</t>
  </si>
  <si>
    <t>137,748</t>
  </si>
  <si>
    <t>2,158,562</t>
  </si>
  <si>
    <t>1,969,522</t>
  </si>
  <si>
    <t>189,040</t>
  </si>
  <si>
    <t>675,528</t>
  </si>
  <si>
    <t>629,495</t>
  </si>
  <si>
    <t>46,033</t>
  </si>
  <si>
    <t>2,933,923</t>
  </si>
  <si>
    <t>2,727,099</t>
  </si>
  <si>
    <t>206,824</t>
  </si>
  <si>
    <t>3,382,202</t>
  </si>
  <si>
    <t>3,278,164</t>
  </si>
  <si>
    <t>104,038</t>
  </si>
  <si>
    <t>4,893,947</t>
  </si>
  <si>
    <t>4,628,099</t>
  </si>
  <si>
    <t>265,848</t>
  </si>
  <si>
    <t>2,838,552</t>
  </si>
  <si>
    <t>2,703,683</t>
  </si>
  <si>
    <t>134,869</t>
  </si>
  <si>
    <t>1,378,003</t>
  </si>
  <si>
    <t>1,213,199</t>
  </si>
  <si>
    <t>164,804</t>
  </si>
  <si>
    <t>2,992,012</t>
  </si>
  <si>
    <t>2,733,271</t>
  </si>
  <si>
    <t>258,741</t>
  </si>
  <si>
    <t>560,016</t>
  </si>
  <si>
    <t>506,715</t>
  </si>
  <si>
    <t>53,301</t>
  </si>
  <si>
    <t>975,429</t>
  </si>
  <si>
    <t>905,891</t>
  </si>
  <si>
    <t>69,538</t>
  </si>
  <si>
    <t>1,575,623</t>
  </si>
  <si>
    <t>1,391,969</t>
  </si>
  <si>
    <t>183,654</t>
  </si>
  <si>
    <t>689,622</t>
  </si>
  <si>
    <t>652,297</t>
  </si>
  <si>
    <t>37,325</t>
  </si>
  <si>
    <t>4,515,600</t>
  </si>
  <si>
    <t>4,140,965</t>
  </si>
  <si>
    <t>374,635</t>
  </si>
  <si>
    <t>1,019,307</t>
  </si>
  <si>
    <t>914,732</t>
  </si>
  <si>
    <t>104,575</t>
  </si>
  <si>
    <t>9,428,835</t>
  </si>
  <si>
    <t>8,881,981</t>
  </si>
  <si>
    <t>546,854</t>
  </si>
  <si>
    <t>5,147,079</t>
  </si>
  <si>
    <t>4,603,720</t>
  </si>
  <si>
    <t>543,359</t>
  </si>
  <si>
    <t>386,390</t>
  </si>
  <si>
    <t>366,221</t>
  </si>
  <si>
    <t>20,169</t>
  </si>
  <si>
    <t>5,709,066</t>
  </si>
  <si>
    <t>5,300,999</t>
  </si>
  <si>
    <t>408,067</t>
  </si>
  <si>
    <t>1,949,515</t>
  </si>
  <si>
    <t>1,700,914</t>
  </si>
  <si>
    <t>248,601</t>
  </si>
  <si>
    <t>2,076,221</t>
  </si>
  <si>
    <t>1,936,744</t>
  </si>
  <si>
    <t>139,477</t>
  </si>
  <si>
    <t>6,274,856</t>
  </si>
  <si>
    <t>5,887,040</t>
  </si>
  <si>
    <t>387,816</t>
  </si>
  <si>
    <t>525,997</t>
  </si>
  <si>
    <t>496,800</t>
  </si>
  <si>
    <t>29,197</t>
  </si>
  <si>
    <t>2,532,523</t>
  </si>
  <si>
    <t>2,266,551</t>
  </si>
  <si>
    <t>265,972</t>
  </si>
  <si>
    <t>455,555</t>
  </si>
  <si>
    <t>413,187</t>
  </si>
  <si>
    <t>42,368</t>
  </si>
  <si>
    <t>3,429,653</t>
  </si>
  <si>
    <t>3,067,590</t>
  </si>
  <si>
    <t>362,063</t>
  </si>
  <si>
    <t>14,840,453</t>
  </si>
  <si>
    <t>12,264,898</t>
  </si>
  <si>
    <t>2,575,555</t>
  </si>
  <si>
    <t>1,711,039</t>
  </si>
  <si>
    <t>1,557,560</t>
  </si>
  <si>
    <t>153,479</t>
  </si>
  <si>
    <t>319,518</t>
  </si>
  <si>
    <t>305,718</t>
  </si>
  <si>
    <t>13,800</t>
  </si>
  <si>
    <t>4,129,079</t>
  </si>
  <si>
    <t>3,832,274</t>
  </si>
  <si>
    <t>296,805</t>
  </si>
  <si>
    <t>3,846,272</t>
  </si>
  <si>
    <t>3,574,516</t>
  </si>
  <si>
    <t>271,756</t>
  </si>
  <si>
    <t>858,685</t>
  </si>
  <si>
    <t>800,273</t>
  </si>
  <si>
    <t>58,412</t>
  </si>
  <si>
    <t>2,917,856</t>
  </si>
  <si>
    <t>2,755,143</t>
  </si>
  <si>
    <t>162,713</t>
  </si>
  <si>
    <t>288,019</t>
  </si>
  <si>
    <t>253,845</t>
  </si>
  <si>
    <t>34,174</t>
  </si>
  <si>
    <t>1,500,211</t>
  </si>
  <si>
    <t>1,395,814</t>
  </si>
  <si>
    <t>104,397</t>
  </si>
  <si>
    <t>Female</t>
  </si>
  <si>
    <t>2,609,655</t>
  </si>
  <si>
    <t>2,418,461</t>
  </si>
  <si>
    <t>191,194</t>
  </si>
  <si>
    <t>342,576</t>
  </si>
  <si>
    <t>309,889</t>
  </si>
  <si>
    <t>32,687</t>
  </si>
  <si>
    <t>3,699,488</t>
  </si>
  <si>
    <t>3,370,584</t>
  </si>
  <si>
    <t>328,904</t>
  </si>
  <si>
    <t>1,537,849</t>
  </si>
  <si>
    <t>1,416,787</t>
  </si>
  <si>
    <t>121,062</t>
  </si>
  <si>
    <t>19,401,729</t>
  </si>
  <si>
    <t>18,366,440</t>
  </si>
  <si>
    <t>1,035,289</t>
  </si>
  <si>
    <t>2,874,064</t>
  </si>
  <si>
    <t>2,713,962</t>
  </si>
  <si>
    <t>160,102</t>
  </si>
  <si>
    <t>1,825,045</t>
  </si>
  <si>
    <t>1,740,638</t>
  </si>
  <si>
    <t>84,407</t>
  </si>
  <si>
    <t>528,657</t>
  </si>
  <si>
    <t>499,175</t>
  </si>
  <si>
    <t>29,482</t>
  </si>
  <si>
    <t>354,675</t>
  </si>
  <si>
    <t>346,585</t>
  </si>
  <si>
    <t>8,090</t>
  </si>
  <si>
    <t>11,400,912</t>
  </si>
  <si>
    <t>10,330,550</t>
  </si>
  <si>
    <t>1,070,362</t>
  </si>
  <si>
    <t>5,604,816</t>
  </si>
  <si>
    <t>5,032,245</t>
  </si>
  <si>
    <t>572,571</t>
  </si>
  <si>
    <t>705,051</t>
  </si>
  <si>
    <t>683,732</t>
  </si>
  <si>
    <t>21,319</t>
  </si>
  <si>
    <t>967,547</t>
  </si>
  <si>
    <t>890,759</t>
  </si>
  <si>
    <t>76,788</t>
  </si>
  <si>
    <t>6,295,160</t>
  </si>
  <si>
    <t>5,972,316</t>
  </si>
  <si>
    <t>322,844</t>
  </si>
  <si>
    <t>3,415,181</t>
  </si>
  <si>
    <t>3,215,646</t>
  </si>
  <si>
    <t>199,535</t>
  </si>
  <si>
    <t>1,583,915</t>
  </si>
  <si>
    <t>1,514,899</t>
  </si>
  <si>
    <t>69,016</t>
  </si>
  <si>
    <t>1,444,849</t>
  </si>
  <si>
    <t>1,341,918</t>
  </si>
  <si>
    <t>102,931</t>
  </si>
  <si>
    <t>2,258,023</t>
  </si>
  <si>
    <t>2,154,530</t>
  </si>
  <si>
    <t>103,493</t>
  </si>
  <si>
    <t>2,319,311</t>
  </si>
  <si>
    <t>2,198,540</t>
  </si>
  <si>
    <t>120,771</t>
  </si>
  <si>
    <t>702,794</t>
  </si>
  <si>
    <t>667,332</t>
  </si>
  <si>
    <t>35,462</t>
  </si>
  <si>
    <t>3,153,389</t>
  </si>
  <si>
    <t>2,978,856</t>
  </si>
  <si>
    <t>174,533</t>
  </si>
  <si>
    <t>3,551,873</t>
  </si>
  <si>
    <t>3,476,841</t>
  </si>
  <si>
    <t>75,032</t>
  </si>
  <si>
    <t>5,037,692</t>
  </si>
  <si>
    <t>4,855,198</t>
  </si>
  <si>
    <t>182,494</t>
  </si>
  <si>
    <t>2,839,471</t>
  </si>
  <si>
    <t>2,736,554</t>
  </si>
  <si>
    <t>102,917</t>
  </si>
  <si>
    <t>1,496,287</t>
  </si>
  <si>
    <t>1,363,697</t>
  </si>
  <si>
    <t>132,590</t>
  </si>
  <si>
    <t>3,102,524</t>
  </si>
  <si>
    <t>2,902,950</t>
  </si>
  <si>
    <t>199,574</t>
  </si>
  <si>
    <t>555,470</t>
  </si>
  <si>
    <t>514,696</t>
  </si>
  <si>
    <t>40,774</t>
  </si>
  <si>
    <t>976,302</t>
  </si>
  <si>
    <t>926,358</t>
  </si>
  <si>
    <t>49,944</t>
  </si>
  <si>
    <t>1,578,404</t>
  </si>
  <si>
    <t>1,421,422</t>
  </si>
  <si>
    <t>156,982</t>
  </si>
  <si>
    <t>696,394</t>
  </si>
  <si>
    <t>668,104</t>
  </si>
  <si>
    <t>28,290</t>
  </si>
  <si>
    <t>4,688,537</t>
  </si>
  <si>
    <t>4,401,309</t>
  </si>
  <si>
    <t>287,228</t>
  </si>
  <si>
    <t>1,057,149</t>
  </si>
  <si>
    <t>973,124</t>
  </si>
  <si>
    <t>84,025</t>
  </si>
  <si>
    <t>9,943,570</t>
  </si>
  <si>
    <t>9,552,109</t>
  </si>
  <si>
    <t>391,461</t>
  </si>
  <si>
    <t>5,476,129</t>
  </si>
  <si>
    <t>5,038,865</t>
  </si>
  <si>
    <t>437,264</t>
  </si>
  <si>
    <t>377,148</t>
  </si>
  <si>
    <t>362,951</t>
  </si>
  <si>
    <t>14,197</t>
  </si>
  <si>
    <t>5,907,075</t>
  </si>
  <si>
    <t>5,602,529</t>
  </si>
  <si>
    <t>304,546</t>
  </si>
  <si>
    <t>2,017,581</t>
  </si>
  <si>
    <t>1,815,752</t>
  </si>
  <si>
    <t>201,829</t>
  </si>
  <si>
    <t>2,116,804</t>
  </si>
  <si>
    <t>2,025,985</t>
  </si>
  <si>
    <t>90,819</t>
  </si>
  <si>
    <t>6,504,531</t>
  </si>
  <si>
    <t>6,199,942</t>
  </si>
  <si>
    <t>304,589</t>
  </si>
  <si>
    <t>553,740</t>
  </si>
  <si>
    <t>534,509</t>
  </si>
  <si>
    <t>19,231</t>
  </si>
  <si>
    <t>2,743,691</t>
  </si>
  <si>
    <t>2,529,493</t>
  </si>
  <si>
    <t>214,198</t>
  </si>
  <si>
    <t>444,709</t>
  </si>
  <si>
    <t>412,698</t>
  </si>
  <si>
    <t>32,011</t>
  </si>
  <si>
    <t>3,603,567</t>
  </si>
  <si>
    <t>3,311,167</t>
  </si>
  <si>
    <t>292,400</t>
  </si>
  <si>
    <t>15,180,023</t>
  </si>
  <si>
    <t>12,838,540</t>
  </si>
  <si>
    <t>2,341,483</t>
  </si>
  <si>
    <t>1,680,342</t>
  </si>
  <si>
    <t>1,563,540</t>
  </si>
  <si>
    <t>116,802</t>
  </si>
  <si>
    <t>322,546</t>
  </si>
  <si>
    <t>314,665</t>
  </si>
  <si>
    <t>7,881</t>
  </si>
  <si>
    <t>4,360,178</t>
  </si>
  <si>
    <t>4,113,504</t>
  </si>
  <si>
    <t>246,674</t>
  </si>
  <si>
    <t>3,847,655</t>
  </si>
  <si>
    <t>3,638,348</t>
  </si>
  <si>
    <t>209,307</t>
  </si>
  <si>
    <t>877,455</t>
  </si>
  <si>
    <t>833,150</t>
  </si>
  <si>
    <t>44,305</t>
  </si>
  <si>
    <t>2,933,411</t>
  </si>
  <si>
    <t>2,811,960</t>
  </si>
  <si>
    <t>121,451</t>
  </si>
  <si>
    <t>285,727</t>
  </si>
  <si>
    <t>258,781</t>
  </si>
  <si>
    <t>26,946</t>
  </si>
  <si>
    <t>1,680,409</t>
  </si>
  <si>
    <t>1,617,690</t>
  </si>
  <si>
    <t>62,719</t>
  </si>
  <si>
    <t>RACE AND HISPANIC OR LATINO ORIGIN</t>
  </si>
  <si>
    <t>White alone</t>
  </si>
  <si>
    <t>3,256,421</t>
  </si>
  <si>
    <t>3,042,967</t>
  </si>
  <si>
    <t>213,454</t>
  </si>
  <si>
    <t>416,953</t>
  </si>
  <si>
    <t>386,631</t>
  </si>
  <si>
    <t>30,322</t>
  </si>
  <si>
    <t>4,268,342</t>
  </si>
  <si>
    <t>4,001,079</t>
  </si>
  <si>
    <t>267,263</t>
  </si>
  <si>
    <t>2,077,141</t>
  </si>
  <si>
    <t>1,936,231</t>
  </si>
  <si>
    <t>140,910</t>
  </si>
  <si>
    <t>14,785,407</t>
  </si>
  <si>
    <t>14,238,239</t>
  </si>
  <si>
    <t>547,168</t>
  </si>
  <si>
    <t>4,073,178</t>
  </si>
  <si>
    <t>3,876,476</t>
  </si>
  <si>
    <t>196,702</t>
  </si>
  <si>
    <t>2,304,480</t>
  </si>
  <si>
    <t>2,233,798</t>
  </si>
  <si>
    <t>70,682</t>
  </si>
  <si>
    <t>604,009</t>
  </si>
  <si>
    <t>579,803</t>
  </si>
  <si>
    <t>24,206</t>
  </si>
  <si>
    <t>260,215</t>
  </si>
  <si>
    <t>257,955</t>
  </si>
  <si>
    <t>2,260</t>
  </si>
  <si>
    <t>12,356,346</t>
  </si>
  <si>
    <t>11,355,029</t>
  </si>
  <si>
    <t>1,001,317</t>
  </si>
  <si>
    <t>5,457,338</t>
  </si>
  <si>
    <t>4,988,995</t>
  </si>
  <si>
    <t>468,343</t>
  </si>
  <si>
    <t>285,214</t>
  </si>
  <si>
    <t>274,632</t>
  </si>
  <si>
    <t>10,582</t>
  </si>
  <si>
    <t>1,583,167</t>
  </si>
  <si>
    <t>1,469,908</t>
  </si>
  <si>
    <t>113,259</t>
  </si>
  <si>
    <t>7,522,002</t>
  </si>
  <si>
    <t>7,220,047</t>
  </si>
  <si>
    <t>301,955</t>
  </si>
  <si>
    <t>5,190,002</t>
  </si>
  <si>
    <t>4,887,720</t>
  </si>
  <si>
    <t>302,282</t>
  </si>
  <si>
    <t>2,663,195</t>
  </si>
  <si>
    <t>2,561,531</t>
  </si>
  <si>
    <t>101,664</t>
  </si>
  <si>
    <t>2,189,112</t>
  </si>
  <si>
    <t>2,051,227</t>
  </si>
  <si>
    <t>137,885</t>
  </si>
  <si>
    <t>3,675,527</t>
  </si>
  <si>
    <t>3,511,251</t>
  </si>
  <si>
    <t>164,276</t>
  </si>
  <si>
    <t>2,547,424</t>
  </si>
  <si>
    <t>2,423,544</t>
  </si>
  <si>
    <t>123,880</t>
  </si>
  <si>
    <t>1,241,985</t>
  </si>
  <si>
    <t>1,171,638</t>
  </si>
  <si>
    <t>70,347</t>
  </si>
  <si>
    <t>2,911,048</t>
  </si>
  <si>
    <t>2,822,061</t>
  </si>
  <si>
    <t>88,987</t>
  </si>
  <si>
    <t>4,703,007</t>
  </si>
  <si>
    <t>4,615,957</t>
  </si>
  <si>
    <t>87,050</t>
  </si>
  <si>
    <t>7,343,582</t>
  </si>
  <si>
    <t>7,062,318</t>
  </si>
  <si>
    <t>281,264</t>
  </si>
  <si>
    <t>4,352,641</t>
  </si>
  <si>
    <t>4,220,706</t>
  </si>
  <si>
    <t>131,935</t>
  </si>
  <si>
    <t>1,598,359</t>
  </si>
  <si>
    <t>1,464,527</t>
  </si>
  <si>
    <t>133,832</t>
  </si>
  <si>
    <t>4,746,296</t>
  </si>
  <si>
    <t>4,427,976</t>
  </si>
  <si>
    <t>318,320</t>
  </si>
  <si>
    <t>878,657</t>
  </si>
  <si>
    <t>67,480</t>
  </si>
  <si>
    <t>1,517,627</t>
  </si>
  <si>
    <t>1,454,181</t>
  </si>
  <si>
    <t>63,446</t>
  </si>
  <si>
    <t>1,568,561</t>
  </si>
  <si>
    <t>1,459,792</t>
  </si>
  <si>
    <t>108,769</t>
  </si>
  <si>
    <t>1,213,708</t>
  </si>
  <si>
    <t>1,162,423</t>
  </si>
  <si>
    <t>51,285</t>
  </si>
  <si>
    <t>4,922,096</t>
  </si>
  <si>
    <t>4,757,291</t>
  </si>
  <si>
    <t>164,805</t>
  </si>
  <si>
    <t>986,105</t>
  </si>
  <si>
    <t>931,049</t>
  </si>
  <si>
    <t>55,056</t>
  </si>
  <si>
    <t>10,674,840</t>
  </si>
  <si>
    <t>10,348,119</t>
  </si>
  <si>
    <t>326,721</t>
  </si>
  <si>
    <t>6,528,513</t>
  </si>
  <si>
    <t>6,104,584</t>
  </si>
  <si>
    <t>423,929</t>
  </si>
  <si>
    <t>631,872</t>
  </si>
  <si>
    <t>607,448</t>
  </si>
  <si>
    <t>24,424</t>
  </si>
  <si>
    <t>8,914,183</t>
  </si>
  <si>
    <t>8,438,245</t>
  </si>
  <si>
    <t>475,938</t>
  </si>
  <si>
    <t>2,568,923</t>
  </si>
  <si>
    <t>2,347,390</t>
  </si>
  <si>
    <t>221,533</t>
  </si>
  <si>
    <t>3,095,590</t>
  </si>
  <si>
    <t>2,960,415</t>
  </si>
  <si>
    <t>135,175</t>
  </si>
  <si>
    <t>9,469,088</t>
  </si>
  <si>
    <t>9,063,395</t>
  </si>
  <si>
    <t>405,693</t>
  </si>
  <si>
    <t>751,309</t>
  </si>
  <si>
    <t>731,782</t>
  </si>
  <si>
    <t>19,527</t>
  </si>
  <si>
    <t>3,360,861</t>
  </si>
  <si>
    <t>3,120,310</t>
  </si>
  <si>
    <t>240,551</t>
  </si>
  <si>
    <t>725,956</t>
  </si>
  <si>
    <t>685,618</t>
  </si>
  <si>
    <t>40,338</t>
  </si>
  <si>
    <t>5,090,463</t>
  </si>
  <si>
    <t>4,720,616</t>
  </si>
  <si>
    <t>369,847</t>
  </si>
  <si>
    <t>14,323,819</t>
  </si>
  <si>
    <t>12,692,046</t>
  </si>
  <si>
    <t>1,631,773</t>
  </si>
  <si>
    <t>2,666,648</t>
  </si>
  <si>
    <t>2,516,836</t>
  </si>
  <si>
    <t>149,812</t>
  </si>
  <si>
    <t>577,736</t>
  </si>
  <si>
    <t>559,638</t>
  </si>
  <si>
    <t>18,098</t>
  </si>
  <si>
    <t>5,090,054</t>
  </si>
  <si>
    <t>4,870,174</t>
  </si>
  <si>
    <t>219,880</t>
  </si>
  <si>
    <t>5,015,564</t>
  </si>
  <si>
    <t>4,797,932</t>
  </si>
  <si>
    <t>217,632</t>
  </si>
  <si>
    <t>1,568,804</t>
  </si>
  <si>
    <t>1,478,124</t>
  </si>
  <si>
    <t>90,680</t>
  </si>
  <si>
    <t>4,682,211</t>
  </si>
  <si>
    <t>4,504,812</t>
  </si>
  <si>
    <t>177,399</t>
  </si>
  <si>
    <t>483,532</t>
  </si>
  <si>
    <t>439,917</t>
  </si>
  <si>
    <t>43,615</t>
  </si>
  <si>
    <t>755,537</t>
  </si>
  <si>
    <t>724,658</t>
  </si>
  <si>
    <t>30,879</t>
  </si>
  <si>
    <t>Black or African American alone</t>
  </si>
  <si>
    <t>1,267,031</t>
  </si>
  <si>
    <t>1,136,464</t>
  </si>
  <si>
    <t>130,567</t>
  </si>
  <si>
    <t>17,605</t>
  </si>
  <si>
    <t>14,831</t>
  </si>
  <si>
    <t>2,774</t>
  </si>
  <si>
    <t>342,799</t>
  </si>
  <si>
    <t>306,556</t>
  </si>
  <si>
    <t>36,243</t>
  </si>
  <si>
    <t>426,582</t>
  </si>
  <si>
    <t>390,950</t>
  </si>
  <si>
    <t>35,632</t>
  </si>
  <si>
    <t>2,029,878</t>
  </si>
  <si>
    <t>1,919,328</t>
  </si>
  <si>
    <t>110,550</t>
  </si>
  <si>
    <t>217,050</t>
  </si>
  <si>
    <t>199,801</t>
  </si>
  <si>
    <t>17,249</t>
  </si>
  <si>
    <t>386,527</t>
  </si>
  <si>
    <t>361,040</t>
  </si>
  <si>
    <t>25,487</t>
  </si>
  <si>
    <t>227,778</t>
  </si>
  <si>
    <t>211,952</t>
  </si>
  <si>
    <t>15,826</t>
  </si>
  <si>
    <t>272,417</t>
  </si>
  <si>
    <t>263,355</t>
  </si>
  <si>
    <t>9,062</t>
  </si>
  <si>
    <t>3,268,305</t>
  </si>
  <si>
    <t>2,875,185</t>
  </si>
  <si>
    <t>393,120</t>
  </si>
  <si>
    <t>3,320,370</t>
  </si>
  <si>
    <t>2,970,098</t>
  </si>
  <si>
    <t>350,272</t>
  </si>
  <si>
    <t>18,891</t>
  </si>
  <si>
    <t>18,007</t>
  </si>
  <si>
    <t>884</t>
  </si>
  <si>
    <t>15,939</t>
  </si>
  <si>
    <t>15,186</t>
  </si>
  <si>
    <t>753</t>
  </si>
  <si>
    <t>1,618,644</t>
  </si>
  <si>
    <t>1,521,696</t>
  </si>
  <si>
    <t>96,948</t>
  </si>
  <si>
    <t>596,244</t>
  </si>
  <si>
    <t>543,816</t>
  </si>
  <si>
    <t>52,428</t>
  </si>
  <si>
    <t>124,660</t>
  </si>
  <si>
    <t>112,285</t>
  </si>
  <si>
    <t>12,375</t>
  </si>
  <si>
    <t>146,035</t>
  </si>
  <si>
    <t>130,166</t>
  </si>
  <si>
    <t>15,869</t>
  </si>
  <si>
    <t>323,321</t>
  </si>
  <si>
    <t>300,494</t>
  </si>
  <si>
    <t>22,827</t>
  </si>
  <si>
    <t>1,346,232</t>
  </si>
  <si>
    <t>1,261,567</t>
  </si>
  <si>
    <t>84,665</t>
  </si>
  <si>
    <t>24,434</t>
  </si>
  <si>
    <t>21,352</t>
  </si>
  <si>
    <t>3,082</t>
  </si>
  <si>
    <t>1,770,893</t>
  </si>
  <si>
    <t>1,672,998</t>
  </si>
  <si>
    <t>97,895</t>
  </si>
  <si>
    <t>483,719</t>
  </si>
  <si>
    <t>466,138</t>
  </si>
  <si>
    <t>17,581</t>
  </si>
  <si>
    <t>1,286,922</t>
  </si>
  <si>
    <t>1,220,969</t>
  </si>
  <si>
    <t>65,953</t>
  </si>
  <si>
    <t>404,574</t>
  </si>
  <si>
    <t>375,268</t>
  </si>
  <si>
    <t>29,306</t>
  </si>
  <si>
    <t>1,023,541</t>
  </si>
  <si>
    <t>906,356</t>
  </si>
  <si>
    <t>117,185</t>
  </si>
  <si>
    <t>647,281</t>
  </si>
  <si>
    <t>582,362</t>
  </si>
  <si>
    <t>64,919</t>
  </si>
  <si>
    <t>4,275</t>
  </si>
  <si>
    <t>3,658</t>
  </si>
  <si>
    <t>617</t>
  </si>
  <si>
    <t>86,536</t>
  </si>
  <si>
    <t>74,920</t>
  </si>
  <si>
    <t>11,616</t>
  </si>
  <si>
    <t>291,222</t>
  </si>
  <si>
    <t>268,117</t>
  </si>
  <si>
    <t>23,105</t>
  </si>
  <si>
    <t>20,563</t>
  </si>
  <si>
    <t>17,243</t>
  </si>
  <si>
    <t>3,320</t>
  </si>
  <si>
    <t>1,147,400</t>
  </si>
  <si>
    <t>1,067,811</t>
  </si>
  <si>
    <t>79,589</t>
  </si>
  <si>
    <t>39,068</t>
  </si>
  <si>
    <t>36,568</t>
  </si>
  <si>
    <t>2,500</t>
  </si>
  <si>
    <t>2,742,025</t>
  </si>
  <si>
    <t>2,601,755</t>
  </si>
  <si>
    <t>140,270</t>
  </si>
  <si>
    <t>2,130,858</t>
  </si>
  <si>
    <t>1,943,174</t>
  </si>
  <si>
    <t>187,684</t>
  </si>
  <si>
    <t>22,917</t>
  </si>
  <si>
    <t>21,238</t>
  </si>
  <si>
    <t>1,679</t>
  </si>
  <si>
    <t>1,367,546</t>
  </si>
  <si>
    <t>1,269,220</t>
  </si>
  <si>
    <t>98,326</t>
  </si>
  <si>
    <t>259,626</t>
  </si>
  <si>
    <t>235,259</t>
  </si>
  <si>
    <t>24,367</t>
  </si>
  <si>
    <t>84,875</t>
  </si>
  <si>
    <t>82,121</t>
  </si>
  <si>
    <t>2,754</t>
  </si>
  <si>
    <t>1,323,028</t>
  </si>
  <si>
    <t>1,227,938</t>
  </si>
  <si>
    <t>95,090</t>
  </si>
  <si>
    <t>58,747</t>
  </si>
  <si>
    <t>54,418</t>
  </si>
  <si>
    <t>4,329</t>
  </si>
  <si>
    <t>1,279,693</t>
  </si>
  <si>
    <t>1,158,254</t>
  </si>
  <si>
    <t>121,439</t>
  </si>
  <si>
    <t>22,180</t>
  </si>
  <si>
    <t>17,407</t>
  </si>
  <si>
    <t>78.5%</t>
  </si>
  <si>
    <t>4,773</t>
  </si>
  <si>
    <t>21.5%</t>
  </si>
  <si>
    <t>1,062,440</t>
  </si>
  <si>
    <t>956,815</t>
  </si>
  <si>
    <t>105,625</t>
  </si>
  <si>
    <t>3,644,452</t>
  </si>
  <si>
    <t>3,148,117</t>
  </si>
  <si>
    <t>86.4%</t>
  </si>
  <si>
    <t>496,335</t>
  </si>
  <si>
    <t>13.6%</t>
  </si>
  <si>
    <t>36,935</t>
  </si>
  <si>
    <t>32,585</t>
  </si>
  <si>
    <t>4,350</t>
  </si>
  <si>
    <t>7,767</t>
  </si>
  <si>
    <t>7,298</t>
  </si>
  <si>
    <t>1,544,764</t>
  </si>
  <si>
    <t>1,448,871</t>
  </si>
  <si>
    <t>95,893</t>
  </si>
  <si>
    <t>304,740</t>
  </si>
  <si>
    <t>281,082</t>
  </si>
  <si>
    <t>23,658</t>
  </si>
  <si>
    <t>49,564</t>
  </si>
  <si>
    <t>44,644</t>
  </si>
  <si>
    <t>4,920</t>
  </si>
  <si>
    <t>337,479</t>
  </si>
  <si>
    <t>315,480</t>
  </si>
  <si>
    <t>21,999</t>
  </si>
  <si>
    <t>3,853</t>
  </si>
  <si>
    <t>2,691</t>
  </si>
  <si>
    <t>69.8%</t>
  </si>
  <si>
    <t>30.2%</t>
  </si>
  <si>
    <t>168,771</t>
  </si>
  <si>
    <t>157,134</t>
  </si>
  <si>
    <t>11,637</t>
  </si>
  <si>
    <t>American Indian and Alaska Native alone</t>
  </si>
  <si>
    <t>24,420</t>
  </si>
  <si>
    <t>19,612</t>
  </si>
  <si>
    <t>80.3%</t>
  </si>
  <si>
    <t>4,808</t>
  </si>
  <si>
    <t>19.7%</t>
  </si>
  <si>
    <t>96,608</t>
  </si>
  <si>
    <t>77,326</t>
  </si>
  <si>
    <t>19,282</t>
  </si>
  <si>
    <t>288,339</t>
  </si>
  <si>
    <t>236,215</t>
  </si>
  <si>
    <t>81.9%</t>
  </si>
  <si>
    <t>52,124</t>
  </si>
  <si>
    <t>18.1%</t>
  </si>
  <si>
    <t>17,264</t>
  </si>
  <si>
    <t>14,496</t>
  </si>
  <si>
    <t>2,768</t>
  </si>
  <si>
    <t>540,396</t>
  </si>
  <si>
    <t>478,036</t>
  </si>
  <si>
    <t>62,360</t>
  </si>
  <si>
    <t>68,637</t>
  </si>
  <si>
    <t>60,202</t>
  </si>
  <si>
    <t>8,435</t>
  </si>
  <si>
    <t>12,157</t>
  </si>
  <si>
    <t>9,908</t>
  </si>
  <si>
    <t>2,249</t>
  </si>
  <si>
    <t>5,160</t>
  </si>
  <si>
    <t>3,194</t>
  </si>
  <si>
    <t>61.9%</t>
  </si>
  <si>
    <t>1,966</t>
  </si>
  <si>
    <t>38.1%</t>
  </si>
  <si>
    <t>N</t>
  </si>
  <si>
    <t>95,508</t>
  </si>
  <si>
    <t>63,248</t>
  </si>
  <si>
    <t>66.2%</t>
  </si>
  <si>
    <t>32,260</t>
  </si>
  <si>
    <t>33.8%</t>
  </si>
  <si>
    <t>50,042</t>
  </si>
  <si>
    <t>30,709</t>
  </si>
  <si>
    <t>61.4%</t>
  </si>
  <si>
    <t>19,333</t>
  </si>
  <si>
    <t>38.6%</t>
  </si>
  <si>
    <t>20,659</t>
  </si>
  <si>
    <t>15,709</t>
  </si>
  <si>
    <t>76.0%</t>
  </si>
  <si>
    <t>4,950</t>
  </si>
  <si>
    <t>24.0%</t>
  </si>
  <si>
    <t>86,140</t>
  </si>
  <si>
    <t>71,312</t>
  </si>
  <si>
    <t>82.8%</t>
  </si>
  <si>
    <t>14,828</t>
  </si>
  <si>
    <t>17.2%</t>
  </si>
  <si>
    <t>23,366</t>
  </si>
  <si>
    <t>20,740</t>
  </si>
  <si>
    <t>2,626</t>
  </si>
  <si>
    <t>12,411</t>
  </si>
  <si>
    <t>10,249</t>
  </si>
  <si>
    <t>2,162</t>
  </si>
  <si>
    <t>22,908</t>
  </si>
  <si>
    <t>19,054</t>
  </si>
  <si>
    <t>83.2%</t>
  </si>
  <si>
    <t>3,854</t>
  </si>
  <si>
    <t>16.8%</t>
  </si>
  <si>
    <t>11,219</t>
  </si>
  <si>
    <t>8,449</t>
  </si>
  <si>
    <t>75.3%</t>
  </si>
  <si>
    <t>2,770</t>
  </si>
  <si>
    <t>24.7%</t>
  </si>
  <si>
    <t>36,499</t>
  </si>
  <si>
    <t>26,852</t>
  </si>
  <si>
    <t>73.6%</t>
  </si>
  <si>
    <t>9,647</t>
  </si>
  <si>
    <t>26.4%</t>
  </si>
  <si>
    <t>5,842</t>
  </si>
  <si>
    <t>5,116</t>
  </si>
  <si>
    <t>726</t>
  </si>
  <si>
    <t>33,220</t>
  </si>
  <si>
    <t>24,994</t>
  </si>
  <si>
    <t>75.2%</t>
  </si>
  <si>
    <t>8,226</t>
  </si>
  <si>
    <t>24.8%</t>
  </si>
  <si>
    <t>19,697</t>
  </si>
  <si>
    <t>18,938</t>
  </si>
  <si>
    <t>759</t>
  </si>
  <si>
    <t>49,444</t>
  </si>
  <si>
    <t>43,872</t>
  </si>
  <si>
    <t>5,572</t>
  </si>
  <si>
    <t>51,706</t>
  </si>
  <si>
    <t>42,957</t>
  </si>
  <si>
    <t>83.1%</t>
  </si>
  <si>
    <t>8,749</t>
  </si>
  <si>
    <t>16.9%</t>
  </si>
  <si>
    <t>14,999</t>
  </si>
  <si>
    <t>12,284</t>
  </si>
  <si>
    <t>2,715</t>
  </si>
  <si>
    <t>19,060</t>
  </si>
  <si>
    <t>16,619</t>
  </si>
  <si>
    <t>2,441</t>
  </si>
  <si>
    <t>61,087</t>
  </si>
  <si>
    <t>47,333</t>
  </si>
  <si>
    <t>77.5%</t>
  </si>
  <si>
    <t>13,754</t>
  </si>
  <si>
    <t>22.5%</t>
  </si>
  <si>
    <t>20,504</t>
  </si>
  <si>
    <t>16,642</t>
  </si>
  <si>
    <t>81.2%</t>
  </si>
  <si>
    <t>3,862</t>
  </si>
  <si>
    <t>18.8%</t>
  </si>
  <si>
    <t>42,749</t>
  </si>
  <si>
    <t>35,304</t>
  </si>
  <si>
    <t>7,445</t>
  </si>
  <si>
    <t>77,521</t>
  </si>
  <si>
    <t>50,503</t>
  </si>
  <si>
    <t>65.1%</t>
  </si>
  <si>
    <t>34.9%</t>
  </si>
  <si>
    <t>195,008</t>
  </si>
  <si>
    <t>160,955</t>
  </si>
  <si>
    <t>82.5%</t>
  </si>
  <si>
    <t>34,053</t>
  </si>
  <si>
    <t>17.5%</t>
  </si>
  <si>
    <t>131,024</t>
  </si>
  <si>
    <t>112,627</t>
  </si>
  <si>
    <t>18,397</t>
  </si>
  <si>
    <t>110,535</t>
  </si>
  <si>
    <t>93,217</t>
  </si>
  <si>
    <t>84.3%</t>
  </si>
  <si>
    <t>17,318</t>
  </si>
  <si>
    <t>15.7%</t>
  </si>
  <si>
    <t>33,542</t>
  </si>
  <si>
    <t>30,080</t>
  </si>
  <si>
    <t>3,462</t>
  </si>
  <si>
    <t>20,850</t>
  </si>
  <si>
    <t>15,952</t>
  </si>
  <si>
    <t>76.5%</t>
  </si>
  <si>
    <t>4,898</t>
  </si>
  <si>
    <t>23.5%</t>
  </si>
  <si>
    <t>287,268</t>
  </si>
  <si>
    <t>228,871</t>
  </si>
  <si>
    <t>79.7%</t>
  </si>
  <si>
    <t>58,397</t>
  </si>
  <si>
    <t>20.3%</t>
  </si>
  <si>
    <t>44,562</t>
  </si>
  <si>
    <t>38,472</t>
  </si>
  <si>
    <t>6,090</t>
  </si>
  <si>
    <t>29,989</t>
  </si>
  <si>
    <t>25,828</t>
  </si>
  <si>
    <t>4,161</t>
  </si>
  <si>
    <t>8,614</t>
  </si>
  <si>
    <t>6,382</t>
  </si>
  <si>
    <t>74.1%</t>
  </si>
  <si>
    <t>2,232</t>
  </si>
  <si>
    <t>25.9%</t>
  </si>
  <si>
    <t>22,394</t>
  </si>
  <si>
    <t>16,564</t>
  </si>
  <si>
    <t>74.0%</t>
  </si>
  <si>
    <t>5,830</t>
  </si>
  <si>
    <t>26.0%</t>
  </si>
  <si>
    <t>67,434</t>
  </si>
  <si>
    <t>47,968</t>
  </si>
  <si>
    <t>71.1%</t>
  </si>
  <si>
    <t>19,466</t>
  </si>
  <si>
    <t>28.9%</t>
  </si>
  <si>
    <t>23,632</t>
  </si>
  <si>
    <t>17,599</t>
  </si>
  <si>
    <t>74.5%</t>
  </si>
  <si>
    <t>6,033</t>
  </si>
  <si>
    <t>25.5%</t>
  </si>
  <si>
    <t>262,191</t>
  </si>
  <si>
    <t>205,062</t>
  </si>
  <si>
    <t>78.2%</t>
  </si>
  <si>
    <t>57,129</t>
  </si>
  <si>
    <t>21.8%</t>
  </si>
  <si>
    <t>35,510</t>
  </si>
  <si>
    <t>30,698</t>
  </si>
  <si>
    <t>4,812</t>
  </si>
  <si>
    <t>31,292</t>
  </si>
  <si>
    <t>24,428</t>
  </si>
  <si>
    <t>78.1%</t>
  </si>
  <si>
    <t>6,864</t>
  </si>
  <si>
    <t>21.9%</t>
  </si>
  <si>
    <t>93,618</t>
  </si>
  <si>
    <t>79,329</t>
  </si>
  <si>
    <t>84.7%</t>
  </si>
  <si>
    <t>14,289</t>
  </si>
  <si>
    <t>15.3%</t>
  </si>
  <si>
    <t>47,064</t>
  </si>
  <si>
    <t>41,768</t>
  </si>
  <si>
    <t>5,296</t>
  </si>
  <si>
    <t>14,049</t>
  </si>
  <si>
    <t>10,525</t>
  </si>
  <si>
    <t>74.9%</t>
  </si>
  <si>
    <t>3,524</t>
  </si>
  <si>
    <t>25.1%</t>
  </si>
  <si>
    <t>7,282</t>
  </si>
  <si>
    <t>6,863</t>
  </si>
  <si>
    <t>419</t>
  </si>
  <si>
    <t>Asian alone</t>
  </si>
  <si>
    <t>76,809</t>
  </si>
  <si>
    <t>69,834</t>
  </si>
  <si>
    <t>6,975</t>
  </si>
  <si>
    <t>42,135</t>
  </si>
  <si>
    <t>37,438</t>
  </si>
  <si>
    <t>4,697</t>
  </si>
  <si>
    <t>268,055</t>
  </si>
  <si>
    <t>250,867</t>
  </si>
  <si>
    <t>17,188</t>
  </si>
  <si>
    <t>51,313</t>
  </si>
  <si>
    <t>48,797</t>
  </si>
  <si>
    <t>2,516</t>
  </si>
  <si>
    <t>6,112,413</t>
  </si>
  <si>
    <t>5,882,190</t>
  </si>
  <si>
    <t>230,223</t>
  </si>
  <si>
    <t>192,829</t>
  </si>
  <si>
    <t>182,073</t>
  </si>
  <si>
    <t>10,756</t>
  </si>
  <si>
    <t>175,088</t>
  </si>
  <si>
    <t>168,134</t>
  </si>
  <si>
    <t>6,954</t>
  </si>
  <si>
    <t>44,447</t>
  </si>
  <si>
    <t>42,894</t>
  </si>
  <si>
    <t>1,553</t>
  </si>
  <si>
    <t>28,025</t>
  </si>
  <si>
    <t>27,611</t>
  </si>
  <si>
    <t>414</t>
  </si>
  <si>
    <t>676,446</t>
  </si>
  <si>
    <t>620,982</t>
  </si>
  <si>
    <t>55,464</t>
  </si>
  <si>
    <t>497,979</t>
  </si>
  <si>
    <t>455,793</t>
  </si>
  <si>
    <t>42,186</t>
  </si>
  <si>
    <t>517,797</t>
  </si>
  <si>
    <t>506,495</t>
  </si>
  <si>
    <t>11,302</t>
  </si>
  <si>
    <t>26,736</t>
  </si>
  <si>
    <t>24,255</t>
  </si>
  <si>
    <t>2,481</t>
  </si>
  <si>
    <t>753,268</t>
  </si>
  <si>
    <t>710,645</t>
  </si>
  <si>
    <t>42,623</t>
  </si>
  <si>
    <t>181,936</t>
  </si>
  <si>
    <t>168,707</t>
  </si>
  <si>
    <t>13,229</t>
  </si>
  <si>
    <t>75,549</t>
  </si>
  <si>
    <t>71,765</t>
  </si>
  <si>
    <t>3,784</t>
  </si>
  <si>
    <t>76,068</t>
  </si>
  <si>
    <t>68,129</t>
  </si>
  <si>
    <t>7,939</t>
  </si>
  <si>
    <t>63,639</t>
  </si>
  <si>
    <t>59,802</t>
  </si>
  <si>
    <t>3,837</t>
  </si>
  <si>
    <t>79,039</t>
  </si>
  <si>
    <t>70,979</t>
  </si>
  <si>
    <t>8,060</t>
  </si>
  <si>
    <t>15,805</t>
  </si>
  <si>
    <t>14,560</t>
  </si>
  <si>
    <t>1,245</t>
  </si>
  <si>
    <t>406,158</t>
  </si>
  <si>
    <t>386,263</t>
  </si>
  <si>
    <t>19,895</t>
  </si>
  <si>
    <t>515,166</t>
  </si>
  <si>
    <t>499,314</t>
  </si>
  <si>
    <t>15,852</t>
  </si>
  <si>
    <t>339,980</t>
  </si>
  <si>
    <t>324,263</t>
  </si>
  <si>
    <t>15,717</t>
  </si>
  <si>
    <t>297,270</t>
  </si>
  <si>
    <t>285,733</t>
  </si>
  <si>
    <t>11,537</t>
  </si>
  <si>
    <t>27,183</t>
  </si>
  <si>
    <t>23,394</t>
  </si>
  <si>
    <t>3,789</t>
  </si>
  <si>
    <t>127,641</t>
  </si>
  <si>
    <t>119,467</t>
  </si>
  <si>
    <t>8,174</t>
  </si>
  <si>
    <t>9,109</t>
  </si>
  <si>
    <t>7,895</t>
  </si>
  <si>
    <t>1,214</t>
  </si>
  <si>
    <t>48,470</t>
  </si>
  <si>
    <t>45,513</t>
  </si>
  <si>
    <t>2,957</t>
  </si>
  <si>
    <t>291,252</t>
  </si>
  <si>
    <t>268,377</t>
  </si>
  <si>
    <t>22,875</t>
  </si>
  <si>
    <t>35,943</t>
  </si>
  <si>
    <t>33,974</t>
  </si>
  <si>
    <t>1,969</t>
  </si>
  <si>
    <t>947,299</t>
  </si>
  <si>
    <t>908,691</t>
  </si>
  <si>
    <t>38,608</t>
  </si>
  <si>
    <t>37,383</t>
  </si>
  <si>
    <t>36,106</t>
  </si>
  <si>
    <t>1,779,532</t>
  </si>
  <si>
    <t>1,686,097</t>
  </si>
  <si>
    <t>93,435</t>
  </si>
  <si>
    <t>356,335</t>
  </si>
  <si>
    <t>336,001</t>
  </si>
  <si>
    <t>20,334</t>
  </si>
  <si>
    <t>10,693</t>
  </si>
  <si>
    <t>844</t>
  </si>
  <si>
    <t>301,143</t>
  </si>
  <si>
    <t>280,971</t>
  </si>
  <si>
    <t>20,172</t>
  </si>
  <si>
    <t>93,372</t>
  </si>
  <si>
    <t>84,121</t>
  </si>
  <si>
    <t>9,251</t>
  </si>
  <si>
    <t>193,961</t>
  </si>
  <si>
    <t>186,558</t>
  </si>
  <si>
    <t>7,403</t>
  </si>
  <si>
    <t>498,479</t>
  </si>
  <si>
    <t>470,435</t>
  </si>
  <si>
    <t>28,044</t>
  </si>
  <si>
    <t>37,018</t>
  </si>
  <si>
    <t>35,141</t>
  </si>
  <si>
    <t>1,877</t>
  </si>
  <si>
    <t>92,882</t>
  </si>
  <si>
    <t>84,305</t>
  </si>
  <si>
    <t>8,577</t>
  </si>
  <si>
    <t>13,825</t>
  </si>
  <si>
    <t>12,383</t>
  </si>
  <si>
    <t>1,442</t>
  </si>
  <si>
    <t>129,842</t>
  </si>
  <si>
    <t>118,668</t>
  </si>
  <si>
    <t>11,174</t>
  </si>
  <si>
    <t>1,727,053</t>
  </si>
  <si>
    <t>1,563,647</t>
  </si>
  <si>
    <t>163,406</t>
  </si>
  <si>
    <t>84,214</t>
  </si>
  <si>
    <t>79,328</t>
  </si>
  <si>
    <t>4,886</t>
  </si>
  <si>
    <t>11,202</t>
  </si>
  <si>
    <t>10,383</t>
  </si>
  <si>
    <t>819</t>
  </si>
  <si>
    <t>596,878</t>
  </si>
  <si>
    <t>567,478</t>
  </si>
  <si>
    <t>29,400</t>
  </si>
  <si>
    <t>775,091</t>
  </si>
  <si>
    <t>742,481</t>
  </si>
  <si>
    <t>32,610</t>
  </si>
  <si>
    <t>12,577</t>
  </si>
  <si>
    <t>11,664</t>
  </si>
  <si>
    <t>913</t>
  </si>
  <si>
    <t>178,748</t>
  </si>
  <si>
    <t>169,586</t>
  </si>
  <si>
    <t>9,162</t>
  </si>
  <si>
    <t>4,962</t>
  </si>
  <si>
    <t>4,384</t>
  </si>
  <si>
    <t>578</t>
  </si>
  <si>
    <t>4,480</t>
  </si>
  <si>
    <t>3,859</t>
  </si>
  <si>
    <t>621</t>
  </si>
  <si>
    <t>Native Hawaiian and Other Pacific Islander alone</t>
  </si>
  <si>
    <t>10,511</t>
  </si>
  <si>
    <t>9,834</t>
  </si>
  <si>
    <t>677</t>
  </si>
  <si>
    <t>15,821</t>
  </si>
  <si>
    <t>12,714</t>
  </si>
  <si>
    <t>80.4%</t>
  </si>
  <si>
    <t>3,107</t>
  </si>
  <si>
    <t>19.6%</t>
  </si>
  <si>
    <t>14,196</t>
  </si>
  <si>
    <t>9,522</t>
  </si>
  <si>
    <t>67.1%</t>
  </si>
  <si>
    <t>4,674</t>
  </si>
  <si>
    <t>32.9%</t>
  </si>
  <si>
    <t>147,311</t>
  </si>
  <si>
    <t>131,472</t>
  </si>
  <si>
    <t>15,839</t>
  </si>
  <si>
    <t>9,384</t>
  </si>
  <si>
    <t>8,743</t>
  </si>
  <si>
    <t>641</t>
  </si>
  <si>
    <t>15,817</t>
  </si>
  <si>
    <t>13,503</t>
  </si>
  <si>
    <t>2,314</t>
  </si>
  <si>
    <t>9,814</t>
  </si>
  <si>
    <t>7,524</t>
  </si>
  <si>
    <t>76.7%</t>
  </si>
  <si>
    <t>2,290</t>
  </si>
  <si>
    <t>23.3%</t>
  </si>
  <si>
    <t>132,899</t>
  </si>
  <si>
    <t>126,723</t>
  </si>
  <si>
    <t>6,176</t>
  </si>
  <si>
    <t>3,555</t>
  </si>
  <si>
    <t>3,217</t>
  </si>
  <si>
    <t>338</t>
  </si>
  <si>
    <t>5,556</t>
  </si>
  <si>
    <t>4,972</t>
  </si>
  <si>
    <t>584</t>
  </si>
  <si>
    <t>3,503</t>
  </si>
  <si>
    <t>647</t>
  </si>
  <si>
    <t>3,677</t>
  </si>
  <si>
    <t>2,731</t>
  </si>
  <si>
    <t>74.3%</t>
  </si>
  <si>
    <t>946</t>
  </si>
  <si>
    <t>25.7%</t>
  </si>
  <si>
    <t>9,718</t>
  </si>
  <si>
    <t>7,853</t>
  </si>
  <si>
    <t>80.8%</t>
  </si>
  <si>
    <t>1,865</t>
  </si>
  <si>
    <t>19.2%</t>
  </si>
  <si>
    <t>24,204</t>
  </si>
  <si>
    <t>22,636</t>
  </si>
  <si>
    <t>1,568</t>
  </si>
  <si>
    <t>2,359</t>
  </si>
  <si>
    <t>2,032</t>
  </si>
  <si>
    <t>327</t>
  </si>
  <si>
    <t>8,007</t>
  </si>
  <si>
    <t>7,594</t>
  </si>
  <si>
    <t>4,988</t>
  </si>
  <si>
    <t>4,396</t>
  </si>
  <si>
    <t>592</t>
  </si>
  <si>
    <t>5,016</t>
  </si>
  <si>
    <t>4,318</t>
  </si>
  <si>
    <t>698</t>
  </si>
  <si>
    <t>8,937</t>
  </si>
  <si>
    <t>7,295</t>
  </si>
  <si>
    <t>81.6%</t>
  </si>
  <si>
    <t>1,642</t>
  </si>
  <si>
    <t>18.4%</t>
  </si>
  <si>
    <t>15,254</t>
  </si>
  <si>
    <t>12,800</t>
  </si>
  <si>
    <t>2,454</t>
  </si>
  <si>
    <t>4,163</t>
  </si>
  <si>
    <t>3,366</t>
  </si>
  <si>
    <t>80.9%</t>
  </si>
  <si>
    <t>797</t>
  </si>
  <si>
    <t>19.1%</t>
  </si>
  <si>
    <t>41,753</t>
  </si>
  <si>
    <t>32,986</t>
  </si>
  <si>
    <t>8,767</t>
  </si>
  <si>
    <t>33,508</t>
  </si>
  <si>
    <t>29,065</t>
  </si>
  <si>
    <t>4,443</t>
  </si>
  <si>
    <t>55,585</t>
  </si>
  <si>
    <t>49,580</t>
  </si>
  <si>
    <t>6,005</t>
  </si>
  <si>
    <t>Some other race alone</t>
  </si>
  <si>
    <t>115,040</t>
  </si>
  <si>
    <t>79,550</t>
  </si>
  <si>
    <t>69.1%</t>
  </si>
  <si>
    <t>35,490</t>
  </si>
  <si>
    <t>30.9%</t>
  </si>
  <si>
    <t>18,777</t>
  </si>
  <si>
    <t>15,155</t>
  </si>
  <si>
    <t>3,622</t>
  </si>
  <si>
    <t>671,628</t>
  </si>
  <si>
    <t>548,744</t>
  </si>
  <si>
    <t>81.7%</t>
  </si>
  <si>
    <t>122,884</t>
  </si>
  <si>
    <t>18.3%</t>
  </si>
  <si>
    <t>77,990</t>
  </si>
  <si>
    <t>60,118</t>
  </si>
  <si>
    <t>77.1%</t>
  </si>
  <si>
    <t>17,872</t>
  </si>
  <si>
    <t>22.9%</t>
  </si>
  <si>
    <t>7,547,346</t>
  </si>
  <si>
    <t>6,644,586</t>
  </si>
  <si>
    <t>902,760</t>
  </si>
  <si>
    <t>366,850</t>
  </si>
  <si>
    <t>301,563</t>
  </si>
  <si>
    <t>65,287</t>
  </si>
  <si>
    <t>301,033</t>
  </si>
  <si>
    <t>240,323</t>
  </si>
  <si>
    <t>60,710</t>
  </si>
  <si>
    <t>52,845</t>
  </si>
  <si>
    <t>37,427</t>
  </si>
  <si>
    <t>70.8%</t>
  </si>
  <si>
    <t>15,418</t>
  </si>
  <si>
    <t>29.2%</t>
  </si>
  <si>
    <t>34,633</t>
  </si>
  <si>
    <t>30,822</t>
  </si>
  <si>
    <t>3,811</t>
  </si>
  <si>
    <t>1,532,926</t>
  </si>
  <si>
    <t>1,235,235</t>
  </si>
  <si>
    <t>297,691</t>
  </si>
  <si>
    <t>546,096</t>
  </si>
  <si>
    <t>366,130</t>
  </si>
  <si>
    <t>67.0%</t>
  </si>
  <si>
    <t>179,966</t>
  </si>
  <si>
    <t>33.0%</t>
  </si>
  <si>
    <t>24,121</t>
  </si>
  <si>
    <t>20,737</t>
  </si>
  <si>
    <t>3,384</t>
  </si>
  <si>
    <t>74,463</t>
  </si>
  <si>
    <t>75.4%</t>
  </si>
  <si>
    <t>24,286</t>
  </si>
  <si>
    <t>24.6%</t>
  </si>
  <si>
    <t>1,013,046</t>
  </si>
  <si>
    <t>834,605</t>
  </si>
  <si>
    <t>178,441</t>
  </si>
  <si>
    <t>247,807</t>
  </si>
  <si>
    <t>202,834</t>
  </si>
  <si>
    <t>44,973</t>
  </si>
  <si>
    <t>74,793</t>
  </si>
  <si>
    <t>57,940</t>
  </si>
  <si>
    <t>16,853</t>
  </si>
  <si>
    <t>115,643</t>
  </si>
  <si>
    <t>86,258</t>
  </si>
  <si>
    <t>74.6%</t>
  </si>
  <si>
    <t>29,385</t>
  </si>
  <si>
    <t>25.4%</t>
  </si>
  <si>
    <t>73,928</t>
  </si>
  <si>
    <t>57,495</t>
  </si>
  <si>
    <t>77.8%</t>
  </si>
  <si>
    <t>16,433</t>
  </si>
  <si>
    <t>22.2%</t>
  </si>
  <si>
    <t>109,425</t>
  </si>
  <si>
    <t>73,379</t>
  </si>
  <si>
    <t>36,046</t>
  </si>
  <si>
    <t>8,325</t>
  </si>
  <si>
    <t>7,420</t>
  </si>
  <si>
    <t>905</t>
  </si>
  <si>
    <t>437,032</t>
  </si>
  <si>
    <t>312,431</t>
  </si>
  <si>
    <t>71.5%</t>
  </si>
  <si>
    <t>124,601</t>
  </si>
  <si>
    <t>28.5%</t>
  </si>
  <si>
    <t>442,307</t>
  </si>
  <si>
    <t>411,640</t>
  </si>
  <si>
    <t>30,667</t>
  </si>
  <si>
    <t>193,150</t>
  </si>
  <si>
    <t>167,724</t>
  </si>
  <si>
    <t>25,426</t>
  </si>
  <si>
    <t>161,029</t>
  </si>
  <si>
    <t>131,870</t>
  </si>
  <si>
    <t>29,159</t>
  </si>
  <si>
    <t>58,434</t>
  </si>
  <si>
    <t>41,893</t>
  </si>
  <si>
    <t>71.7%</t>
  </si>
  <si>
    <t>16,541</t>
  </si>
  <si>
    <t>28.3%</t>
  </si>
  <si>
    <t>108,183</t>
  </si>
  <si>
    <t>85,890</t>
  </si>
  <si>
    <t>79.4%</t>
  </si>
  <si>
    <t>22,293</t>
  </si>
  <si>
    <t>20.6%</t>
  </si>
  <si>
    <t>14,371</t>
  </si>
  <si>
    <t>11,782</t>
  </si>
  <si>
    <t>82.0%</t>
  </si>
  <si>
    <t>2,589</t>
  </si>
  <si>
    <t>18.0%</t>
  </si>
  <si>
    <t>101,240</t>
  </si>
  <si>
    <t>84,563</t>
  </si>
  <si>
    <t>83.5%</t>
  </si>
  <si>
    <t>16,677</t>
  </si>
  <si>
    <t>16.5%</t>
  </si>
  <si>
    <t>416,378</t>
  </si>
  <si>
    <t>309,265</t>
  </si>
  <si>
    <t>107,113</t>
  </si>
  <si>
    <t>16,762</t>
  </si>
  <si>
    <t>14,481</t>
  </si>
  <si>
    <t>2,281</t>
  </si>
  <si>
    <t>972,609</t>
  </si>
  <si>
    <t>743,049</t>
  </si>
  <si>
    <t>76.4%</t>
  </si>
  <si>
    <t>229,560</t>
  </si>
  <si>
    <t>23.6%</t>
  </si>
  <si>
    <t>273,389</t>
  </si>
  <si>
    <t>237,607</t>
  </si>
  <si>
    <t>86.9%</t>
  </si>
  <si>
    <t>35,782</t>
  </si>
  <si>
    <t>13.1%</t>
  </si>
  <si>
    <t>1,995,212</t>
  </si>
  <si>
    <t>1,776,787</t>
  </si>
  <si>
    <t>218,425</t>
  </si>
  <si>
    <t>611,973</t>
  </si>
  <si>
    <t>410,527</t>
  </si>
  <si>
    <t>201,446</t>
  </si>
  <si>
    <t>11,102</t>
  </si>
  <si>
    <t>10,220</t>
  </si>
  <si>
    <t>882</t>
  </si>
  <si>
    <t>214,616</t>
  </si>
  <si>
    <t>173,661</t>
  </si>
  <si>
    <t>40,955</t>
  </si>
  <si>
    <t>153,713</t>
  </si>
  <si>
    <t>112,533</t>
  </si>
  <si>
    <t>73.2%</t>
  </si>
  <si>
    <t>41,180</t>
  </si>
  <si>
    <t>26.8%</t>
  </si>
  <si>
    <t>215,267</t>
  </si>
  <si>
    <t>186,407</t>
  </si>
  <si>
    <t>28,860</t>
  </si>
  <si>
    <t>506,910</t>
  </si>
  <si>
    <t>424,156</t>
  </si>
  <si>
    <t>82,754</t>
  </si>
  <si>
    <t>77,324</t>
  </si>
  <si>
    <t>70,150</t>
  </si>
  <si>
    <t>7,174</t>
  </si>
  <si>
    <t>147,597</t>
  </si>
  <si>
    <t>101,785</t>
  </si>
  <si>
    <t>69.0%</t>
  </si>
  <si>
    <t>45,812</t>
  </si>
  <si>
    <t>31.0%</t>
  </si>
  <si>
    <t>14,904</t>
  </si>
  <si>
    <t>12,169</t>
  </si>
  <si>
    <t>2,735</t>
  </si>
  <si>
    <t>198,124</t>
  </si>
  <si>
    <t>130,421</t>
  </si>
  <si>
    <t>65.8%</t>
  </si>
  <si>
    <t>67,703</t>
  </si>
  <si>
    <t>34.2%</t>
  </si>
  <si>
    <t>2,999,868</t>
  </si>
  <si>
    <t>2,096,970</t>
  </si>
  <si>
    <t>69.9%</t>
  </si>
  <si>
    <t>902,898</t>
  </si>
  <si>
    <t>30.1%</t>
  </si>
  <si>
    <t>210,291</t>
  </si>
  <si>
    <t>143,120</t>
  </si>
  <si>
    <t>68.1%</t>
  </si>
  <si>
    <t>67,171</t>
  </si>
  <si>
    <t>31.9%</t>
  </si>
  <si>
    <t>6,904</t>
  </si>
  <si>
    <t>6,395</t>
  </si>
  <si>
    <t>509</t>
  </si>
  <si>
    <t>393,862</t>
  </si>
  <si>
    <t>295,124</t>
  </si>
  <si>
    <t>98,738</t>
  </si>
  <si>
    <t>440,742</t>
  </si>
  <si>
    <t>349,151</t>
  </si>
  <si>
    <t>79.2%</t>
  </si>
  <si>
    <t>91,591</t>
  </si>
  <si>
    <t>20.8%</t>
  </si>
  <si>
    <t>16,064</t>
  </si>
  <si>
    <t>14,797</t>
  </si>
  <si>
    <t>1,267</t>
  </si>
  <si>
    <t>157,846</t>
  </si>
  <si>
    <t>131,510</t>
  </si>
  <si>
    <t>83.3%</t>
  </si>
  <si>
    <t>26,336</t>
  </si>
  <si>
    <t>16.7%</t>
  </si>
  <si>
    <t>19,344</t>
  </si>
  <si>
    <t>15,223</t>
  </si>
  <si>
    <t>78.7%</t>
  </si>
  <si>
    <t>4,121</t>
  </si>
  <si>
    <t>21.3%</t>
  </si>
  <si>
    <t>1,018,310</t>
  </si>
  <si>
    <t>960,292</t>
  </si>
  <si>
    <t>58,018</t>
  </si>
  <si>
    <t>Two or more races</t>
  </si>
  <si>
    <t>280,091</t>
  </si>
  <si>
    <t>245,302</t>
  </si>
  <si>
    <t>34,789</t>
  </si>
  <si>
    <t>99,726</t>
  </si>
  <si>
    <t>88,146</t>
  </si>
  <si>
    <t>11,580</t>
  </si>
  <si>
    <t>1,466,523</t>
  </si>
  <si>
    <t>1,237,840</t>
  </si>
  <si>
    <t>228,683</t>
  </si>
  <si>
    <t>348,529</t>
  </si>
  <si>
    <t>284,114</t>
  </si>
  <si>
    <t>64,415</t>
  </si>
  <si>
    <t>7,332,773</t>
  </si>
  <si>
    <t>6,743,290</t>
  </si>
  <si>
    <t>589,483</t>
  </si>
  <si>
    <t>848,556</t>
  </si>
  <si>
    <t>760,379</t>
  </si>
  <si>
    <t>88,177</t>
  </si>
  <si>
    <t>390,315</t>
  </si>
  <si>
    <t>351,254</t>
  </si>
  <si>
    <t>39,061</t>
  </si>
  <si>
    <t>83,342</t>
  </si>
  <si>
    <t>76,274</t>
  </si>
  <si>
    <t>7,068</t>
  </si>
  <si>
    <t>71,808</t>
  </si>
  <si>
    <t>69,296</t>
  </si>
  <si>
    <t>2,512</t>
  </si>
  <si>
    <t>4,331,049</t>
  </si>
  <si>
    <t>3,731,818</t>
  </si>
  <si>
    <t>599,231</t>
  </si>
  <si>
    <t>951,190</t>
  </si>
  <si>
    <t>780,231</t>
  </si>
  <si>
    <t>170,959</t>
  </si>
  <si>
    <t>396,800</t>
  </si>
  <si>
    <t>384,795</t>
  </si>
  <si>
    <t>12,005</t>
  </si>
  <si>
    <t>189,218</t>
  </si>
  <si>
    <t>163,684</t>
  </si>
  <si>
    <t>25,534</t>
  </si>
  <si>
    <t>1,379,901</t>
  </si>
  <si>
    <t>1,252,716</t>
  </si>
  <si>
    <t>127,185</t>
  </si>
  <si>
    <t>520,999</t>
  </si>
  <si>
    <t>473,174</t>
  </si>
  <si>
    <t>47,825</t>
  </si>
  <si>
    <t>207,022</t>
  </si>
  <si>
    <t>185,366</t>
  </si>
  <si>
    <t>21,656</t>
  </si>
  <si>
    <t>323,352</t>
  </si>
  <si>
    <t>278,629</t>
  </si>
  <si>
    <t>44,723</t>
  </si>
  <si>
    <t>292,314</t>
  </si>
  <si>
    <t>261,965</t>
  </si>
  <si>
    <t>30,349</t>
  </si>
  <si>
    <t>354,873</t>
  </si>
  <si>
    <t>307,644</t>
  </si>
  <si>
    <t>47,229</t>
  </si>
  <si>
    <t>81,199</t>
  </si>
  <si>
    <t>76,178</t>
  </si>
  <si>
    <t>5,021</t>
  </si>
  <si>
    <t>525,865</t>
  </si>
  <si>
    <t>484,331</t>
  </si>
  <si>
    <t>41,534</t>
  </si>
  <si>
    <t>767,024</t>
  </si>
  <si>
    <t>739,971</t>
  </si>
  <si>
    <t>27,053</t>
  </si>
  <si>
    <t>715,542</t>
  </si>
  <si>
    <t>661,209</t>
  </si>
  <si>
    <t>54,333</t>
  </si>
  <si>
    <t>407,126</t>
  </si>
  <si>
    <t>380,972</t>
  </si>
  <si>
    <t>26,154</t>
  </si>
  <si>
    <t>150,368</t>
  </si>
  <si>
    <t>128,049</t>
  </si>
  <si>
    <t>22,319</t>
  </si>
  <si>
    <t>436,357</t>
  </si>
  <si>
    <t>396,054</t>
  </si>
  <si>
    <t>40,303</t>
  </si>
  <si>
    <t>80,180</t>
  </si>
  <si>
    <t>71,891</t>
  </si>
  <si>
    <t>8,289</t>
  </si>
  <si>
    <t>176,928</t>
  </si>
  <si>
    <t>156,004</t>
  </si>
  <si>
    <t>20,924</t>
  </si>
  <si>
    <t>519,661</t>
  </si>
  <si>
    <t>449,900</t>
  </si>
  <si>
    <t>69,761</t>
  </si>
  <si>
    <t>96,815</t>
  </si>
  <si>
    <t>90,125</t>
  </si>
  <si>
    <t>6,690</t>
  </si>
  <si>
    <t>1,134,853</t>
  </si>
  <si>
    <t>1,012,897</t>
  </si>
  <si>
    <t>121,956</t>
  </si>
  <si>
    <t>542,380</t>
  </si>
  <si>
    <t>482,631</t>
  </si>
  <si>
    <t>59,749</t>
  </si>
  <si>
    <t>2,041,765</t>
  </si>
  <si>
    <t>1,901,111</t>
  </si>
  <si>
    <t>140,654</t>
  </si>
  <si>
    <t>880,006</t>
  </si>
  <si>
    <t>750,686</t>
  </si>
  <si>
    <t>85.3%</t>
  </si>
  <si>
    <t>129,320</t>
  </si>
  <si>
    <t>14.7%</t>
  </si>
  <si>
    <t>50,904</t>
  </si>
  <si>
    <t>47,829</t>
  </si>
  <si>
    <t>3,075</t>
  </si>
  <si>
    <t>792,787</t>
  </si>
  <si>
    <t>721,161</t>
  </si>
  <si>
    <t>71,626</t>
  </si>
  <si>
    <t>595,257</t>
  </si>
  <si>
    <t>501,197</t>
  </si>
  <si>
    <t>94,060</t>
  </si>
  <si>
    <t>543,516</t>
  </si>
  <si>
    <t>495,956</t>
  </si>
  <si>
    <t>47,560</t>
  </si>
  <si>
    <t>947,730</t>
  </si>
  <si>
    <t>871,864</t>
  </si>
  <si>
    <t>75,866</t>
  </si>
  <si>
    <t>146,418</t>
  </si>
  <si>
    <t>133,129</t>
  </si>
  <si>
    <t>13,289</t>
  </si>
  <si>
    <t>366,978</t>
  </si>
  <si>
    <t>312,609</t>
  </si>
  <si>
    <t>54,369</t>
  </si>
  <si>
    <t>55,708</t>
  </si>
  <si>
    <t>50,090</t>
  </si>
  <si>
    <t>5,618</t>
  </si>
  <si>
    <t>524,512</t>
  </si>
  <si>
    <t>430,841</t>
  </si>
  <si>
    <t>82.1%</t>
  </si>
  <si>
    <t>93,671</t>
  </si>
  <si>
    <t>17.9%</t>
  </si>
  <si>
    <t>7,021,340</t>
  </si>
  <si>
    <t>5,364,610</t>
  </si>
  <si>
    <t>1,656,730</t>
  </si>
  <si>
    <t>324,275</t>
  </si>
  <si>
    <t>289,468</t>
  </si>
  <si>
    <t>34,807</t>
  </si>
  <si>
    <t>36,842</t>
  </si>
  <si>
    <t>35,205</t>
  </si>
  <si>
    <t>1,637</t>
  </si>
  <si>
    <t>825,889</t>
  </si>
  <si>
    <t>733,954</t>
  </si>
  <si>
    <t>91,935</t>
  </si>
  <si>
    <t>1,008,587</t>
  </si>
  <si>
    <t>913,309</t>
  </si>
  <si>
    <t>95,278</t>
  </si>
  <si>
    <t>87,324</t>
  </si>
  <si>
    <t>82,487</t>
  </si>
  <si>
    <t>4,837</t>
  </si>
  <si>
    <t>445,798</t>
  </si>
  <si>
    <t>402,211</t>
  </si>
  <si>
    <t>43,587</t>
  </si>
  <si>
    <t>47,934</t>
  </si>
  <si>
    <t>39,814</t>
  </si>
  <si>
    <t>8,120</t>
  </si>
  <si>
    <t>1,225,814</t>
  </si>
  <si>
    <t>1,160,272</t>
  </si>
  <si>
    <t>65,542</t>
  </si>
  <si>
    <t>Hispanic or Latino (of any race)</t>
  </si>
  <si>
    <t>286,406</t>
  </si>
  <si>
    <t>212,663</t>
  </si>
  <si>
    <t>73,743</t>
  </si>
  <si>
    <t>51,325</t>
  </si>
  <si>
    <t>44,395</t>
  </si>
  <si>
    <t>6,930</t>
  </si>
  <si>
    <t>2,315,841</t>
  </si>
  <si>
    <t>1,925,592</t>
  </si>
  <si>
    <t>390,249</t>
  </si>
  <si>
    <t>276,715</t>
  </si>
  <si>
    <t>203,294</t>
  </si>
  <si>
    <t>73.5%</t>
  </si>
  <si>
    <t>73,421</t>
  </si>
  <si>
    <t>26.5%</t>
  </si>
  <si>
    <t>15,608,554</t>
  </si>
  <si>
    <t>13,986,456</t>
  </si>
  <si>
    <t>1,622,098</t>
  </si>
  <si>
    <t>1,312,114</t>
  </si>
  <si>
    <t>1,134,340</t>
  </si>
  <si>
    <t>177,774</t>
  </si>
  <si>
    <t>666,068</t>
  </si>
  <si>
    <t>571,366</t>
  </si>
  <si>
    <t>85.8%</t>
  </si>
  <si>
    <t>94,702</t>
  </si>
  <si>
    <t>14.2%</t>
  </si>
  <si>
    <t>113,786</t>
  </si>
  <si>
    <t>89,405</t>
  </si>
  <si>
    <t>78.6%</t>
  </si>
  <si>
    <t>24,381</t>
  </si>
  <si>
    <t>21.4%</t>
  </si>
  <si>
    <t>80,904</t>
  </si>
  <si>
    <t>75,496</t>
  </si>
  <si>
    <t>5,408</t>
  </si>
  <si>
    <t>6,143,345</t>
  </si>
  <si>
    <t>5,186,679</t>
  </si>
  <si>
    <t>956,666</t>
  </si>
  <si>
    <t>1,202,329</t>
  </si>
  <si>
    <t>858,322</t>
  </si>
  <si>
    <t>71.4%</t>
  </si>
  <si>
    <t>344,007</t>
  </si>
  <si>
    <t>28.6%</t>
  </si>
  <si>
    <t>135,645</t>
  </si>
  <si>
    <t>129,059</t>
  </si>
  <si>
    <t>6,586</t>
  </si>
  <si>
    <t>268,347</t>
  </si>
  <si>
    <t>220,942</t>
  </si>
  <si>
    <t>47,405</t>
  </si>
  <si>
    <t>2,360,167</t>
  </si>
  <si>
    <t>2,027,666</t>
  </si>
  <si>
    <t>332,501</t>
  </si>
  <si>
    <t>592,951</t>
  </si>
  <si>
    <t>508,189</t>
  </si>
  <si>
    <t>84,762</t>
  </si>
  <si>
    <t>232,663</t>
  </si>
  <si>
    <t>191,606</t>
  </si>
  <si>
    <t>41,057</t>
  </si>
  <si>
    <t>393,479</t>
  </si>
  <si>
    <t>314,370</t>
  </si>
  <si>
    <t>79,109</t>
  </si>
  <si>
    <t>214,934</t>
  </si>
  <si>
    <t>171,511</t>
  </si>
  <si>
    <t>43,423</t>
  </si>
  <si>
    <t>318,881</t>
  </si>
  <si>
    <t>238,929</t>
  </si>
  <si>
    <t>79,952</t>
  </si>
  <si>
    <t>30,794</t>
  </si>
  <si>
    <t>27,475</t>
  </si>
  <si>
    <t>3,319</t>
  </si>
  <si>
    <t>773,962</t>
  </si>
  <si>
    <t>599,890</t>
  </si>
  <si>
    <t>174,072</t>
  </si>
  <si>
    <t>936,064</t>
  </si>
  <si>
    <t>889,329</t>
  </si>
  <si>
    <t>46,735</t>
  </si>
  <si>
    <t>594,864</t>
  </si>
  <si>
    <t>528,606</t>
  </si>
  <si>
    <t>66,258</t>
  </si>
  <si>
    <t>364,148</t>
  </si>
  <si>
    <t>309,784</t>
  </si>
  <si>
    <t>54,364</t>
  </si>
  <si>
    <t>105,319</t>
  </si>
  <si>
    <t>77,033</t>
  </si>
  <si>
    <t>73.1%</t>
  </si>
  <si>
    <t>28,286</t>
  </si>
  <si>
    <t>26.9%</t>
  </si>
  <si>
    <t>319,533</t>
  </si>
  <si>
    <t>265,206</t>
  </si>
  <si>
    <t>54,327</t>
  </si>
  <si>
    <t>51,384</t>
  </si>
  <si>
    <t>44,989</t>
  </si>
  <si>
    <t>252,699</t>
  </si>
  <si>
    <t>211,201</t>
  </si>
  <si>
    <t>41,498</t>
  </si>
  <si>
    <t>948,025</t>
  </si>
  <si>
    <t>761,256</t>
  </si>
  <si>
    <t>186,769</t>
  </si>
  <si>
    <t>63,761</t>
  </si>
  <si>
    <t>57,637</t>
  </si>
  <si>
    <t>6,124</t>
  </si>
  <si>
    <t>2,090,647</t>
  </si>
  <si>
    <t>1,712,347</t>
  </si>
  <si>
    <t>378,300</t>
  </si>
  <si>
    <t>1,012,096</t>
  </si>
  <si>
    <t>900,080</t>
  </si>
  <si>
    <t>112,016</t>
  </si>
  <si>
    <t>3,843,386</t>
  </si>
  <si>
    <t>3,471,666</t>
  </si>
  <si>
    <t>371,720</t>
  </si>
  <si>
    <t>1,209,043</t>
  </si>
  <si>
    <t>883,296</t>
  </si>
  <si>
    <t>325,747</t>
  </si>
  <si>
    <t>34,649</t>
  </si>
  <si>
    <t>32,468</t>
  </si>
  <si>
    <t>2,181</t>
  </si>
  <si>
    <t>559,613</t>
  </si>
  <si>
    <t>464,128</t>
  </si>
  <si>
    <t>95,485</t>
  </si>
  <si>
    <t>512,735</t>
  </si>
  <si>
    <t>394,605</t>
  </si>
  <si>
    <t>77.0%</t>
  </si>
  <si>
    <t>118,130</t>
  </si>
  <si>
    <t>23.0%</t>
  </si>
  <si>
    <t>626,171</t>
  </si>
  <si>
    <t>547,193</t>
  </si>
  <si>
    <t>78,978</t>
  </si>
  <si>
    <t>1,137,347</t>
  </si>
  <si>
    <t>993,293</t>
  </si>
  <si>
    <t>144,054</t>
  </si>
  <si>
    <t>195,502</t>
  </si>
  <si>
    <t>174,954</t>
  </si>
  <si>
    <t>20,548</t>
  </si>
  <si>
    <t>389,374</t>
  </si>
  <si>
    <t>287,553</t>
  </si>
  <si>
    <t>73.9%</t>
  </si>
  <si>
    <t>101,821</t>
  </si>
  <si>
    <t>26.1%</t>
  </si>
  <si>
    <t>45,187</t>
  </si>
  <si>
    <t>38,738</t>
  </si>
  <si>
    <t>6,449</t>
  </si>
  <si>
    <t>529,374</t>
  </si>
  <si>
    <t>375,570</t>
  </si>
  <si>
    <t>70.9%</t>
  </si>
  <si>
    <t>153,804</t>
  </si>
  <si>
    <t>29.1%</t>
  </si>
  <si>
    <t>11,985,647</t>
  </si>
  <si>
    <t>8,912,989</t>
  </si>
  <si>
    <t>74.4%</t>
  </si>
  <si>
    <t>3,072,658</t>
  </si>
  <si>
    <t>25.6%</t>
  </si>
  <si>
    <t>542,513</t>
  </si>
  <si>
    <t>427,665</t>
  </si>
  <si>
    <t>78.8%</t>
  </si>
  <si>
    <t>114,848</t>
  </si>
  <si>
    <t>21.2%</t>
  </si>
  <si>
    <t>16,054</t>
  </si>
  <si>
    <t>899</t>
  </si>
  <si>
    <t>942,422</t>
  </si>
  <si>
    <t>751,226</t>
  </si>
  <si>
    <t>191,196</t>
  </si>
  <si>
    <t>1,121,334</t>
  </si>
  <si>
    <t>932,855</t>
  </si>
  <si>
    <t>188,479</t>
  </si>
  <si>
    <t>35,964</t>
  </si>
  <si>
    <t>33,538</t>
  </si>
  <si>
    <t>2,426</t>
  </si>
  <si>
    <t>474,857</t>
  </si>
  <si>
    <t>405,109</t>
  </si>
  <si>
    <t>69,748</t>
  </si>
  <si>
    <t>61,494</t>
  </si>
  <si>
    <t>48,809</t>
  </si>
  <si>
    <t>12,685</t>
  </si>
  <si>
    <t>3,149,803</t>
  </si>
  <si>
    <t>2,986,291</t>
  </si>
  <si>
    <t>163,512</t>
  </si>
  <si>
    <t>White alone, not Hispanic or Latino</t>
  </si>
  <si>
    <t>3,189,700</t>
  </si>
  <si>
    <t>2,990,445</t>
  </si>
  <si>
    <t>199,255</t>
  </si>
  <si>
    <t>404,725</t>
  </si>
  <si>
    <t>375,372</t>
  </si>
  <si>
    <t>29,353</t>
  </si>
  <si>
    <t>3,832,269</t>
  </si>
  <si>
    <t>3,616,162</t>
  </si>
  <si>
    <t>216,107</t>
  </si>
  <si>
    <t>2,024,821</t>
  </si>
  <si>
    <t>1,892,701</t>
  </si>
  <si>
    <t>132,120</t>
  </si>
  <si>
    <t>12,776,484</t>
  </si>
  <si>
    <t>12,373,874</t>
  </si>
  <si>
    <t>402,610</t>
  </si>
  <si>
    <t>3,733,568</t>
  </si>
  <si>
    <t>3,568,410</t>
  </si>
  <si>
    <t>165,158</t>
  </si>
  <si>
    <t>2,191,390</t>
  </si>
  <si>
    <t>2,126,971</t>
  </si>
  <si>
    <t>64,419</t>
  </si>
  <si>
    <t>590,676</t>
  </si>
  <si>
    <t>568,087</t>
  </si>
  <si>
    <t>22,589</t>
  </si>
  <si>
    <t>249,162</t>
  </si>
  <si>
    <t>247,167</t>
  </si>
  <si>
    <t>1,995</t>
  </si>
  <si>
    <t>11,198,328</t>
  </si>
  <si>
    <t>10,339,518</t>
  </si>
  <si>
    <t>858,810</t>
  </si>
  <si>
    <t>5,280,345</t>
  </si>
  <si>
    <t>4,846,954</t>
  </si>
  <si>
    <t>433,391</t>
  </si>
  <si>
    <t>273,004</t>
  </si>
  <si>
    <t>262,862</t>
  </si>
  <si>
    <t>10,142</t>
  </si>
  <si>
    <t>1,519,402</t>
  </si>
  <si>
    <t>1,410,397</t>
  </si>
  <si>
    <t>109,005</t>
  </si>
  <si>
    <t>7,169,412</t>
  </si>
  <si>
    <t>6,901,149</t>
  </si>
  <si>
    <t>268,263</t>
  </si>
  <si>
    <t>5,084,663</t>
  </si>
  <si>
    <t>4,793,220</t>
  </si>
  <si>
    <t>291,443</t>
  </si>
  <si>
    <t>2,604,235</t>
  </si>
  <si>
    <t>2,508,220</t>
  </si>
  <si>
    <t>96,015</t>
  </si>
  <si>
    <t>2,099,326</t>
  </si>
  <si>
    <t>1,975,546</t>
  </si>
  <si>
    <t>123,780</t>
  </si>
  <si>
    <t>3,632,019</t>
  </si>
  <si>
    <t>3,471,208</t>
  </si>
  <si>
    <t>160,811</t>
  </si>
  <si>
    <t>2,502,649</t>
  </si>
  <si>
    <t>2,384,431</t>
  </si>
  <si>
    <t>118,218</t>
  </si>
  <si>
    <t>1,234,161</t>
  </si>
  <si>
    <t>1,164,576</t>
  </si>
  <si>
    <t>69,585</t>
  </si>
  <si>
    <t>2,818,314</t>
  </si>
  <si>
    <t>2,742,119</t>
  </si>
  <si>
    <t>76,195</t>
  </si>
  <si>
    <t>4,568,719</t>
  </si>
  <si>
    <t>4,487,856</t>
  </si>
  <si>
    <t>80,863</t>
  </si>
  <si>
    <t>7,200,757</t>
  </si>
  <si>
    <t>6,927,916</t>
  </si>
  <si>
    <t>272,841</t>
  </si>
  <si>
    <t>4,290,126</t>
  </si>
  <si>
    <t>4,162,304</t>
  </si>
  <si>
    <t>127,822</t>
  </si>
  <si>
    <t>1,584,420</t>
  </si>
  <si>
    <t>1,452,408</t>
  </si>
  <si>
    <t>132,012</t>
  </si>
  <si>
    <t>4,668,991</t>
  </si>
  <si>
    <t>4,361,867</t>
  </si>
  <si>
    <t>307,124</t>
  </si>
  <si>
    <t>931,206</t>
  </si>
  <si>
    <t>865,068</t>
  </si>
  <si>
    <t>66,138</t>
  </si>
  <si>
    <t>1,468,793</t>
  </si>
  <si>
    <t>1,411,279</t>
  </si>
  <si>
    <t>57,514</t>
  </si>
  <si>
    <t>1,397,338</t>
  </si>
  <si>
    <t>1,308,981</t>
  </si>
  <si>
    <t>88,357</t>
  </si>
  <si>
    <t>1,199,283</t>
  </si>
  <si>
    <t>1,148,594</t>
  </si>
  <si>
    <t>50,689</t>
  </si>
  <si>
    <t>4,661,449</t>
  </si>
  <si>
    <t>4,522,148</t>
  </si>
  <si>
    <t>139,301</t>
  </si>
  <si>
    <t>745,518</t>
  </si>
  <si>
    <t>708,794</t>
  </si>
  <si>
    <t>36,724</t>
  </si>
  <si>
    <t>10,221,650</t>
  </si>
  <si>
    <t>9,918,427</t>
  </si>
  <si>
    <t>303,223</t>
  </si>
  <si>
    <t>6,358,470</t>
  </si>
  <si>
    <t>5,961,747</t>
  </si>
  <si>
    <t>396,723</t>
  </si>
  <si>
    <t>624,408</t>
  </si>
  <si>
    <t>600,391</t>
  </si>
  <si>
    <t>24,017</t>
  </si>
  <si>
    <t>8,797,164</t>
  </si>
  <si>
    <t>8,333,046</t>
  </si>
  <si>
    <t>464,118</t>
  </si>
  <si>
    <t>2,455,491</t>
  </si>
  <si>
    <t>2,255,975</t>
  </si>
  <si>
    <t>199,516</t>
  </si>
  <si>
    <t>2,967,915</t>
  </si>
  <si>
    <t>2,840,470</t>
  </si>
  <si>
    <t>127,445</t>
  </si>
  <si>
    <t>9,304,902</t>
  </si>
  <si>
    <t>8,909,968</t>
  </si>
  <si>
    <t>394,934</t>
  </si>
  <si>
    <t>729,794</t>
  </si>
  <si>
    <t>711,088</t>
  </si>
  <si>
    <t>18,706</t>
  </si>
  <si>
    <t>3,276,505</t>
  </si>
  <si>
    <t>3,052,742</t>
  </si>
  <si>
    <t>223,763</t>
  </si>
  <si>
    <t>716,781</t>
  </si>
  <si>
    <t>677,964</t>
  </si>
  <si>
    <t>38,817</t>
  </si>
  <si>
    <t>5,006,507</t>
  </si>
  <si>
    <t>4,647,478</t>
  </si>
  <si>
    <t>359,029</t>
  </si>
  <si>
    <t>11,628,496</t>
  </si>
  <si>
    <t>10,565,870</t>
  </si>
  <si>
    <t>1,062,626</t>
  </si>
  <si>
    <t>2,529,904</t>
  </si>
  <si>
    <t>2,399,896</t>
  </si>
  <si>
    <t>130,008</t>
  </si>
  <si>
    <t>573,475</t>
  </si>
  <si>
    <t>555,541</t>
  </si>
  <si>
    <t>17,934</t>
  </si>
  <si>
    <t>4,943,166</t>
  </si>
  <si>
    <t>4,740,456</t>
  </si>
  <si>
    <t>202,710</t>
  </si>
  <si>
    <t>4,806,706</t>
  </si>
  <si>
    <t>4,608,184</t>
  </si>
  <si>
    <t>198,522</t>
  </si>
  <si>
    <t>1,559,225</t>
  </si>
  <si>
    <t>1,468,840</t>
  </si>
  <si>
    <t>90,385</t>
  </si>
  <si>
    <t>4,592,973</t>
  </si>
  <si>
    <t>4,423,646</t>
  </si>
  <si>
    <t>169,327</t>
  </si>
  <si>
    <t>466,382</t>
  </si>
  <si>
    <t>425,641</t>
  </si>
  <si>
    <t>40,741</t>
  </si>
  <si>
    <t>19,090</t>
  </si>
  <si>
    <t>16,787</t>
  </si>
  <si>
    <t>2,303</t>
  </si>
  <si>
    <t>LIVING ARRANGEMENTS</t>
  </si>
  <si>
    <t>In family households</t>
  </si>
  <si>
    <t>4,098,285</t>
  </si>
  <si>
    <t>3,770,794</t>
  </si>
  <si>
    <t>327,491</t>
  </si>
  <si>
    <t>556,703</t>
  </si>
  <si>
    <t>504,093</t>
  </si>
  <si>
    <t>52,610</t>
  </si>
  <si>
    <t>5,911,119</t>
  </si>
  <si>
    <t>5,315,527</t>
  </si>
  <si>
    <t>595,592</t>
  </si>
  <si>
    <t>2,457,605</t>
  </si>
  <si>
    <t>2,246,554</t>
  </si>
  <si>
    <t>211,051</t>
  </si>
  <si>
    <t>32,036,430</t>
  </si>
  <si>
    <t>30,028,682</t>
  </si>
  <si>
    <t>2,007,748</t>
  </si>
  <si>
    <t>4,487,452</t>
  </si>
  <si>
    <t>4,206,364</t>
  </si>
  <si>
    <t>281,088</t>
  </si>
  <si>
    <t>2,867,860</t>
  </si>
  <si>
    <t>2,710,154</t>
  </si>
  <si>
    <t>157,706</t>
  </si>
  <si>
    <t>828,018</t>
  </si>
  <si>
    <t>770,973</t>
  </si>
  <si>
    <t>57,045</t>
  </si>
  <si>
    <t>404,500</t>
  </si>
  <si>
    <t>393,420</t>
  </si>
  <si>
    <t>11,080</t>
  </si>
  <si>
    <t>18,094,134</t>
  </si>
  <si>
    <t>16,201,044</t>
  </si>
  <si>
    <t>1,893,090</t>
  </si>
  <si>
    <t>8,969,532</t>
  </si>
  <si>
    <t>7,976,181</t>
  </si>
  <si>
    <t>993,351</t>
  </si>
  <si>
    <t>1,166,452</t>
  </si>
  <si>
    <t>1,131,885</t>
  </si>
  <si>
    <t>34,567</t>
  </si>
  <si>
    <t>1,625,833</t>
  </si>
  <si>
    <t>1,485,160</t>
  </si>
  <si>
    <t>140,673</t>
  </si>
  <si>
    <t>9,911,728</t>
  </si>
  <si>
    <t>9,309,671</t>
  </si>
  <si>
    <t>602,057</t>
  </si>
  <si>
    <t>5,422,039</t>
  </si>
  <si>
    <t>5,058,345</t>
  </si>
  <si>
    <t>363,694</t>
  </si>
  <si>
    <t>2,468,139</t>
  </si>
  <si>
    <t>2,353,107</t>
  </si>
  <si>
    <t>115,032</t>
  </si>
  <si>
    <t>2,306,075</t>
  </si>
  <si>
    <t>2,124,731</t>
  </si>
  <si>
    <t>181,344</t>
  </si>
  <si>
    <t>3,590,463</t>
  </si>
  <si>
    <t>3,411,066</t>
  </si>
  <si>
    <t>179,397</t>
  </si>
  <si>
    <t>3,634,700</t>
  </si>
  <si>
    <t>3,396,415</t>
  </si>
  <si>
    <t>238,285</t>
  </si>
  <si>
    <t>1,052,014</t>
  </si>
  <si>
    <t>996,758</t>
  </si>
  <si>
    <t>55,256</t>
  </si>
  <si>
    <t>4,983,376</t>
  </si>
  <si>
    <t>4,664,828</t>
  </si>
  <si>
    <t>318,548</t>
  </si>
  <si>
    <t>5,367,720</t>
  </si>
  <si>
    <t>5,243,848</t>
  </si>
  <si>
    <t>123,872</t>
  </si>
  <si>
    <t>7,936,382</t>
  </si>
  <si>
    <t>7,608,920</t>
  </si>
  <si>
    <t>327,462</t>
  </si>
  <si>
    <t>4,464,738</t>
  </si>
  <si>
    <t>4,293,617</t>
  </si>
  <si>
    <t>171,121</t>
  </si>
  <si>
    <t>2,358,069</t>
  </si>
  <si>
    <t>2,119,721</t>
  </si>
  <si>
    <t>238,348</t>
  </si>
  <si>
    <t>4,836,539</t>
  </si>
  <si>
    <t>4,496,148</t>
  </si>
  <si>
    <t>340,391</t>
  </si>
  <si>
    <t>867,098</t>
  </si>
  <si>
    <t>795,801</t>
  </si>
  <si>
    <t>71,297</t>
  </si>
  <si>
    <t>1,552,475</t>
  </si>
  <si>
    <t>1,465,244</t>
  </si>
  <si>
    <t>87,231</t>
  </si>
  <si>
    <t>2,558,079</t>
  </si>
  <si>
    <t>2,291,022</t>
  </si>
  <si>
    <t>267,057</t>
  </si>
  <si>
    <t>1,100,902</t>
  </si>
  <si>
    <t>1,052,632</t>
  </si>
  <si>
    <t>48,270</t>
  </si>
  <si>
    <t>7,716,258</t>
  </si>
  <si>
    <t>7,149,451</t>
  </si>
  <si>
    <t>566,807</t>
  </si>
  <si>
    <t>1,660,283</t>
  </si>
  <si>
    <t>1,508,684</t>
  </si>
  <si>
    <t>151,599</t>
  </si>
  <si>
    <t>15,136,125</t>
  </si>
  <si>
    <t>14,436,562</t>
  </si>
  <si>
    <t>699,563</t>
  </si>
  <si>
    <t>8,572,863</t>
  </si>
  <si>
    <t>7,806,140</t>
  </si>
  <si>
    <t>766,723</t>
  </si>
  <si>
    <t>567,951</t>
  </si>
  <si>
    <t>21,477</t>
  </si>
  <si>
    <t>9,140,933</t>
  </si>
  <si>
    <t>8,603,048</t>
  </si>
  <si>
    <t>537,885</t>
  </si>
  <si>
    <t>3,226,918</t>
  </si>
  <si>
    <t>2,875,049</t>
  </si>
  <si>
    <t>351,869</t>
  </si>
  <si>
    <t>3,248,009</t>
  </si>
  <si>
    <t>3,081,578</t>
  </si>
  <si>
    <t>166,431</t>
  </si>
  <si>
    <t>10,083,879</t>
  </si>
  <si>
    <t>9,532,089</t>
  </si>
  <si>
    <t>551,790</t>
  </si>
  <si>
    <t>828,822</t>
  </si>
  <si>
    <t>791,007</t>
  </si>
  <si>
    <t>37,815</t>
  </si>
  <si>
    <t>4,293,857</t>
  </si>
  <si>
    <t>3,927,162</t>
  </si>
  <si>
    <t>366,695</t>
  </si>
  <si>
    <t>709,548</t>
  </si>
  <si>
    <t>655,518</t>
  </si>
  <si>
    <t>54,030</t>
  </si>
  <si>
    <t>5,696,343</t>
  </si>
  <si>
    <t>5,196,241</t>
  </si>
  <si>
    <t>500,102</t>
  </si>
  <si>
    <t>25,285,191</t>
  </si>
  <si>
    <t>21,127,914</t>
  </si>
  <si>
    <t>4,157,277</t>
  </si>
  <si>
    <t>2,908,927</t>
  </si>
  <si>
    <t>2,685,164</t>
  </si>
  <si>
    <t>479,621</t>
  </si>
  <si>
    <t>465,920</t>
  </si>
  <si>
    <t>13,701</t>
  </si>
  <si>
    <t>6,932,424</t>
  </si>
  <si>
    <t>6,495,091</t>
  </si>
  <si>
    <t>437,333</t>
  </si>
  <si>
    <t>6,118,510</t>
  </si>
  <si>
    <t>5,751,222</t>
  </si>
  <si>
    <t>367,288</t>
  </si>
  <si>
    <t>1,369,896</t>
  </si>
  <si>
    <t>1,296,725</t>
  </si>
  <si>
    <t>73,171</t>
  </si>
  <si>
    <t>4,532,557</t>
  </si>
  <si>
    <t>4,325,514</t>
  </si>
  <si>
    <t>207,043</t>
  </si>
  <si>
    <t>455,435</t>
  </si>
  <si>
    <t>411,090</t>
  </si>
  <si>
    <t>44,345</t>
  </si>
  <si>
    <t>2,611,733</t>
  </si>
  <si>
    <t>2,477,447</t>
  </si>
  <si>
    <t>134,286</t>
  </si>
  <si>
    <t>In married couple families</t>
  </si>
  <si>
    <t>2,886,539</t>
  </si>
  <si>
    <t>2,725,672</t>
  </si>
  <si>
    <t>160,867</t>
  </si>
  <si>
    <t>410,846</t>
  </si>
  <si>
    <t>382,404</t>
  </si>
  <si>
    <t>28,442</t>
  </si>
  <si>
    <t>4,259,402</t>
  </si>
  <si>
    <t>3,905,113</t>
  </si>
  <si>
    <t>354,289</t>
  </si>
  <si>
    <t>1,752,011</t>
  </si>
  <si>
    <t>1,625,589</t>
  </si>
  <si>
    <t>126,422</t>
  </si>
  <si>
    <t>22,757,380</t>
  </si>
  <si>
    <t>21,585,935</t>
  </si>
  <si>
    <t>1,171,445</t>
  </si>
  <si>
    <t>3,506,425</t>
  </si>
  <si>
    <t>3,321,206</t>
  </si>
  <si>
    <t>185,219</t>
  </si>
  <si>
    <t>2,083,932</t>
  </si>
  <si>
    <t>1,988,509</t>
  </si>
  <si>
    <t>95,423</t>
  </si>
  <si>
    <t>592,621</t>
  </si>
  <si>
    <t>561,500</t>
  </si>
  <si>
    <t>31,121</t>
  </si>
  <si>
    <t>246,739</t>
  </si>
  <si>
    <t>242,812</t>
  </si>
  <si>
    <t>3,927</t>
  </si>
  <si>
    <t>12,932,730</t>
  </si>
  <si>
    <t>11,833,268</t>
  </si>
  <si>
    <t>1,099,462</t>
  </si>
  <si>
    <t>6,245,196</t>
  </si>
  <si>
    <t>5,683,804</t>
  </si>
  <si>
    <t>561,392</t>
  </si>
  <si>
    <t>846,440</t>
  </si>
  <si>
    <t>825,379</t>
  </si>
  <si>
    <t>21,061</t>
  </si>
  <si>
    <t>1,305,009</t>
  </si>
  <si>
    <t>1,205,209</t>
  </si>
  <si>
    <t>99,800</t>
  </si>
  <si>
    <t>7,216,959</t>
  </si>
  <si>
    <t>6,868,005</t>
  </si>
  <si>
    <t>348,954</t>
  </si>
  <si>
    <t>4,009,871</t>
  </si>
  <si>
    <t>3,775,299</t>
  </si>
  <si>
    <t>234,572</t>
  </si>
  <si>
    <t>1,936,930</t>
  </si>
  <si>
    <t>1,865,606</t>
  </si>
  <si>
    <t>71,324</t>
  </si>
  <si>
    <t>1,785,512</t>
  </si>
  <si>
    <t>1,674,874</t>
  </si>
  <si>
    <t>110,638</t>
  </si>
  <si>
    <t>2,622,652</t>
  </si>
  <si>
    <t>2,519,780</t>
  </si>
  <si>
    <t>102,872</t>
  </si>
  <si>
    <t>2,364,029</t>
  </si>
  <si>
    <t>2,237,871</t>
  </si>
  <si>
    <t>126,158</t>
  </si>
  <si>
    <t>822,829</t>
  </si>
  <si>
    <t>785,067</t>
  </si>
  <si>
    <t>37,762</t>
  </si>
  <si>
    <t>3,555,057</t>
  </si>
  <si>
    <t>3,377,174</t>
  </si>
  <si>
    <t>177,883</t>
  </si>
  <si>
    <t>3,952,913</t>
  </si>
  <si>
    <t>3,886,536</t>
  </si>
  <si>
    <t>66,377</t>
  </si>
  <si>
    <t>5,814,831</t>
  </si>
  <si>
    <t>5,617,973</t>
  </si>
  <si>
    <t>196,858</t>
  </si>
  <si>
    <t>3,514,031</t>
  </si>
  <si>
    <t>3,406,189</t>
  </si>
  <si>
    <t>107,842</t>
  </si>
  <si>
    <t>1,571,529</t>
  </si>
  <si>
    <t>1,446,291</t>
  </si>
  <si>
    <t>125,238</t>
  </si>
  <si>
    <t>3,635,752</t>
  </si>
  <si>
    <t>3,427,857</t>
  </si>
  <si>
    <t>207,895</t>
  </si>
  <si>
    <t>677,608</t>
  </si>
  <si>
    <t>631,925</t>
  </si>
  <si>
    <t>45,683</t>
  </si>
  <si>
    <t>1,218,241</t>
  </si>
  <si>
    <t>1,164,621</t>
  </si>
  <si>
    <t>53,620</t>
  </si>
  <si>
    <t>1,726,505</t>
  </si>
  <si>
    <t>1,576,971</t>
  </si>
  <si>
    <t>149,534</t>
  </si>
  <si>
    <t>878,252</t>
  </si>
  <si>
    <t>847,665</t>
  </si>
  <si>
    <t>30,587</t>
  </si>
  <si>
    <t>5,701,713</t>
  </si>
  <si>
    <t>5,397,548</t>
  </si>
  <si>
    <t>304,165</t>
  </si>
  <si>
    <t>1,087,144</t>
  </si>
  <si>
    <t>999,993</t>
  </si>
  <si>
    <t>87,151</t>
  </si>
  <si>
    <t>10,619,347</t>
  </si>
  <si>
    <t>10,224,393</t>
  </si>
  <si>
    <t>394,954</t>
  </si>
  <si>
    <t>6,269,278</t>
  </si>
  <si>
    <t>5,824,630</t>
  </si>
  <si>
    <t>444,648</t>
  </si>
  <si>
    <t>464,004</t>
  </si>
  <si>
    <t>449,172</t>
  </si>
  <si>
    <t>14,832</t>
  </si>
  <si>
    <t>6,607,134</t>
  </si>
  <si>
    <t>6,283,929</t>
  </si>
  <si>
    <t>323,205</t>
  </si>
  <si>
    <t>2,327,107</t>
  </si>
  <si>
    <t>2,111,200</t>
  </si>
  <si>
    <t>215,907</t>
  </si>
  <si>
    <t>2,424,970</t>
  </si>
  <si>
    <t>2,324,670</t>
  </si>
  <si>
    <t>100,300</t>
  </si>
  <si>
    <t>7,416,395</t>
  </si>
  <si>
    <t>7,080,493</t>
  </si>
  <si>
    <t>335,902</t>
  </si>
  <si>
    <t>596,564</t>
  </si>
  <si>
    <t>577,601</t>
  </si>
  <si>
    <t>18,963</t>
  </si>
  <si>
    <t>3,081,311</t>
  </si>
  <si>
    <t>2,874,392</t>
  </si>
  <si>
    <t>206,919</t>
  </si>
  <si>
    <t>551,061</t>
  </si>
  <si>
    <t>523,227</t>
  </si>
  <si>
    <t>27,834</t>
  </si>
  <si>
    <t>4,135,219</t>
  </si>
  <si>
    <t>3,851,389</t>
  </si>
  <si>
    <t>283,830</t>
  </si>
  <si>
    <t>18,319,410</t>
  </si>
  <si>
    <t>15,724,371</t>
  </si>
  <si>
    <t>2,595,039</t>
  </si>
  <si>
    <t>2,373,682</t>
  </si>
  <si>
    <t>2,233,141</t>
  </si>
  <si>
    <t>140,541</t>
  </si>
  <si>
    <t>379,464</t>
  </si>
  <si>
    <t>371,358</t>
  </si>
  <si>
    <t>8,106</t>
  </si>
  <si>
    <t>5,193,041</t>
  </si>
  <si>
    <t>4,934,274</t>
  </si>
  <si>
    <t>258,767</t>
  </si>
  <si>
    <t>4,691,304</t>
  </si>
  <si>
    <t>4,457,944</t>
  </si>
  <si>
    <t>233,360</t>
  </si>
  <si>
    <t>1,004,812</t>
  </si>
  <si>
    <t>963,181</t>
  </si>
  <si>
    <t>41,631</t>
  </si>
  <si>
    <t>3,483,461</t>
  </si>
  <si>
    <t>3,355,878</t>
  </si>
  <si>
    <t>127,583</t>
  </si>
  <si>
    <t>357,998</t>
  </si>
  <si>
    <t>331,414</t>
  </si>
  <si>
    <t>26,584</t>
  </si>
  <si>
    <t>1,366,952</t>
  </si>
  <si>
    <t>1,310,149</t>
  </si>
  <si>
    <t>56,803</t>
  </si>
  <si>
    <t>In other families</t>
  </si>
  <si>
    <t>1,211,746</t>
  </si>
  <si>
    <t>1,045,122</t>
  </si>
  <si>
    <t>166,624</t>
  </si>
  <si>
    <t>145,857</t>
  </si>
  <si>
    <t>121,689</t>
  </si>
  <si>
    <t>24,168</t>
  </si>
  <si>
    <t>1,651,717</t>
  </si>
  <si>
    <t>1,410,414</t>
  </si>
  <si>
    <t>241,303</t>
  </si>
  <si>
    <t>705,594</t>
  </si>
  <si>
    <t>620,965</t>
  </si>
  <si>
    <t>9,279,050</t>
  </si>
  <si>
    <t>8,442,747</t>
  </si>
  <si>
    <t>836,303</t>
  </si>
  <si>
    <t>981,027</t>
  </si>
  <si>
    <t>885,158</t>
  </si>
  <si>
    <t>95,869</t>
  </si>
  <si>
    <t>783,928</t>
  </si>
  <si>
    <t>721,645</t>
  </si>
  <si>
    <t>62,283</t>
  </si>
  <si>
    <t>235,397</t>
  </si>
  <si>
    <t>209,473</t>
  </si>
  <si>
    <t>25,924</t>
  </si>
  <si>
    <t>157,761</t>
  </si>
  <si>
    <t>150,608</t>
  </si>
  <si>
    <t>7,153</t>
  </si>
  <si>
    <t>5,161,404</t>
  </si>
  <si>
    <t>4,367,776</t>
  </si>
  <si>
    <t>793,628</t>
  </si>
  <si>
    <t>2,724,336</t>
  </si>
  <si>
    <t>2,292,377</t>
  </si>
  <si>
    <t>84.1%</t>
  </si>
  <si>
    <t>431,959</t>
  </si>
  <si>
    <t>15.9%</t>
  </si>
  <si>
    <t>320,012</t>
  </si>
  <si>
    <t>306,506</t>
  </si>
  <si>
    <t>13,506</t>
  </si>
  <si>
    <t>320,824</t>
  </si>
  <si>
    <t>279,951</t>
  </si>
  <si>
    <t>40,873</t>
  </si>
  <si>
    <t>2,694,769</t>
  </si>
  <si>
    <t>2,441,666</t>
  </si>
  <si>
    <t>253,103</t>
  </si>
  <si>
    <t>1,412,168</t>
  </si>
  <si>
    <t>1,283,046</t>
  </si>
  <si>
    <t>129,122</t>
  </si>
  <si>
    <t>531,209</t>
  </si>
  <si>
    <t>487,501</t>
  </si>
  <si>
    <t>43,708</t>
  </si>
  <si>
    <t>520,563</t>
  </si>
  <si>
    <t>449,857</t>
  </si>
  <si>
    <t>70,706</t>
  </si>
  <si>
    <t>967,811</t>
  </si>
  <si>
    <t>891,286</t>
  </si>
  <si>
    <t>76,525</t>
  </si>
  <si>
    <t>1,270,671</t>
  </si>
  <si>
    <t>1,158,544</t>
  </si>
  <si>
    <t>112,127</t>
  </si>
  <si>
    <t>229,185</t>
  </si>
  <si>
    <t>211,691</t>
  </si>
  <si>
    <t>1,428,319</t>
  </si>
  <si>
    <t>1,287,654</t>
  </si>
  <si>
    <t>140,665</t>
  </si>
  <si>
    <t>1,414,807</t>
  </si>
  <si>
    <t>1,357,312</t>
  </si>
  <si>
    <t>2,121,551</t>
  </si>
  <si>
    <t>130,604</t>
  </si>
  <si>
    <t>950,707</t>
  </si>
  <si>
    <t>887,428</t>
  </si>
  <si>
    <t>63,279</t>
  </si>
  <si>
    <t>786,540</t>
  </si>
  <si>
    <t>673,430</t>
  </si>
  <si>
    <t>113,110</t>
  </si>
  <si>
    <t>1,200,787</t>
  </si>
  <si>
    <t>1,068,291</t>
  </si>
  <si>
    <t>132,496</t>
  </si>
  <si>
    <t>189,490</t>
  </si>
  <si>
    <t>163,876</t>
  </si>
  <si>
    <t>25,614</t>
  </si>
  <si>
    <t>334,234</t>
  </si>
  <si>
    <t>300,623</t>
  </si>
  <si>
    <t>33,611</t>
  </si>
  <si>
    <t>831,574</t>
  </si>
  <si>
    <t>714,051</t>
  </si>
  <si>
    <t>117,523</t>
  </si>
  <si>
    <t>222,650</t>
  </si>
  <si>
    <t>204,967</t>
  </si>
  <si>
    <t>17,683</t>
  </si>
  <si>
    <t>2,014,545</t>
  </si>
  <si>
    <t>1,751,903</t>
  </si>
  <si>
    <t>262,642</t>
  </si>
  <si>
    <t>573,139</t>
  </si>
  <si>
    <t>508,691</t>
  </si>
  <si>
    <t>64,448</t>
  </si>
  <si>
    <t>4,516,778</t>
  </si>
  <si>
    <t>4,212,169</t>
  </si>
  <si>
    <t>304,609</t>
  </si>
  <si>
    <t>2,303,585</t>
  </si>
  <si>
    <t>1,981,510</t>
  </si>
  <si>
    <t>322,075</t>
  </si>
  <si>
    <t>103,947</t>
  </si>
  <si>
    <t>97,302</t>
  </si>
  <si>
    <t>6,645</t>
  </si>
  <si>
    <t>2,533,799</t>
  </si>
  <si>
    <t>2,319,119</t>
  </si>
  <si>
    <t>214,680</t>
  </si>
  <si>
    <t>899,811</t>
  </si>
  <si>
    <t>763,849</t>
  </si>
  <si>
    <t>135,962</t>
  </si>
  <si>
    <t>823,039</t>
  </si>
  <si>
    <t>756,908</t>
  </si>
  <si>
    <t>66,131</t>
  </si>
  <si>
    <t>2,667,484</t>
  </si>
  <si>
    <t>2,451,596</t>
  </si>
  <si>
    <t>215,888</t>
  </si>
  <si>
    <t>232,258</t>
  </si>
  <si>
    <t>213,406</t>
  </si>
  <si>
    <t>18,852</t>
  </si>
  <si>
    <t>1,212,546</t>
  </si>
  <si>
    <t>1,052,770</t>
  </si>
  <si>
    <t>159,776</t>
  </si>
  <si>
    <t>158,487</t>
  </si>
  <si>
    <t>132,291</t>
  </si>
  <si>
    <t>26,196</t>
  </si>
  <si>
    <t>1,561,124</t>
  </si>
  <si>
    <t>1,344,852</t>
  </si>
  <si>
    <t>216,272</t>
  </si>
  <si>
    <t>6,965,781</t>
  </si>
  <si>
    <t>5,403,543</t>
  </si>
  <si>
    <t>77.6%</t>
  </si>
  <si>
    <t>1,562,238</t>
  </si>
  <si>
    <t>22.4%</t>
  </si>
  <si>
    <t>535,245</t>
  </si>
  <si>
    <t>452,023</t>
  </si>
  <si>
    <t>83,222</t>
  </si>
  <si>
    <t>100,157</t>
  </si>
  <si>
    <t>94,562</t>
  </si>
  <si>
    <t>5,595</t>
  </si>
  <si>
    <t>1,739,383</t>
  </si>
  <si>
    <t>1,560,817</t>
  </si>
  <si>
    <t>178,566</t>
  </si>
  <si>
    <t>1,427,206</t>
  </si>
  <si>
    <t>1,293,278</t>
  </si>
  <si>
    <t>133,928</t>
  </si>
  <si>
    <t>365,084</t>
  </si>
  <si>
    <t>333,544</t>
  </si>
  <si>
    <t>31,540</t>
  </si>
  <si>
    <t>1,049,096</t>
  </si>
  <si>
    <t>969,636</t>
  </si>
  <si>
    <t>79,460</t>
  </si>
  <si>
    <t>97,437</t>
  </si>
  <si>
    <t>79,676</t>
  </si>
  <si>
    <t>81.8%</t>
  </si>
  <si>
    <t>17,761</t>
  </si>
  <si>
    <t>18.2%</t>
  </si>
  <si>
    <t>1,244,781</t>
  </si>
  <si>
    <t>1,167,298</t>
  </si>
  <si>
    <t>77,483</t>
  </si>
  <si>
    <t>Male reference person, no spouse present</t>
  </si>
  <si>
    <t>276,543</t>
  </si>
  <si>
    <t>226,525</t>
  </si>
  <si>
    <t>50,018</t>
  </si>
  <si>
    <t>54,432</t>
  </si>
  <si>
    <t>44,895</t>
  </si>
  <si>
    <t>9,537</t>
  </si>
  <si>
    <t>496,533</t>
  </si>
  <si>
    <t>410,132</t>
  </si>
  <si>
    <t>86,401</t>
  </si>
  <si>
    <t>190,572</t>
  </si>
  <si>
    <t>162,089</t>
  </si>
  <si>
    <t>28,483</t>
  </si>
  <si>
    <t>2,950,874</t>
  </si>
  <si>
    <t>2,606,911</t>
  </si>
  <si>
    <t>343,963</t>
  </si>
  <si>
    <t>323,974</t>
  </si>
  <si>
    <t>279,506</t>
  </si>
  <si>
    <t>44,468</t>
  </si>
  <si>
    <t>216,448</t>
  </si>
  <si>
    <t>183,411</t>
  </si>
  <si>
    <t>33,037</t>
  </si>
  <si>
    <t>56,305</t>
  </si>
  <si>
    <t>47,567</t>
  </si>
  <si>
    <t>8,738</t>
  </si>
  <si>
    <t>25,755</t>
  </si>
  <si>
    <t>24,306</t>
  </si>
  <si>
    <t>1,449</t>
  </si>
  <si>
    <t>1,484,296</t>
  </si>
  <si>
    <t>1,206,722</t>
  </si>
  <si>
    <t>81.3%</t>
  </si>
  <si>
    <t>277,574</t>
  </si>
  <si>
    <t>18.7%</t>
  </si>
  <si>
    <t>674,834</t>
  </si>
  <si>
    <t>537,332</t>
  </si>
  <si>
    <t>79.6%</t>
  </si>
  <si>
    <t>137,502</t>
  </si>
  <si>
    <t>20.4%</t>
  </si>
  <si>
    <t>105,633</t>
  </si>
  <si>
    <t>100,156</t>
  </si>
  <si>
    <t>5,477</t>
  </si>
  <si>
    <t>111,403</t>
  </si>
  <si>
    <t>92,762</t>
  </si>
  <si>
    <t>18,641</t>
  </si>
  <si>
    <t>820,699</t>
  </si>
  <si>
    <t>709,418</t>
  </si>
  <si>
    <t>111,281</t>
  </si>
  <si>
    <t>422,953</t>
  </si>
  <si>
    <t>378,907</t>
  </si>
  <si>
    <t>44,046</t>
  </si>
  <si>
    <t>172,846</t>
  </si>
  <si>
    <t>153,903</t>
  </si>
  <si>
    <t>18,943</t>
  </si>
  <si>
    <t>168,185</t>
  </si>
  <si>
    <t>141,780</t>
  </si>
  <si>
    <t>26,405</t>
  </si>
  <si>
    <t>283,251</t>
  </si>
  <si>
    <t>252,212</t>
  </si>
  <si>
    <t>31,039</t>
  </si>
  <si>
    <t>315,217</t>
  </si>
  <si>
    <t>271,335</t>
  </si>
  <si>
    <t>43,882</t>
  </si>
  <si>
    <t>78,567</t>
  </si>
  <si>
    <t>71,921</t>
  </si>
  <si>
    <t>6,646</t>
  </si>
  <si>
    <t>404,880</t>
  </si>
  <si>
    <t>343,997</t>
  </si>
  <si>
    <t>60,883</t>
  </si>
  <si>
    <t>377,230</t>
  </si>
  <si>
    <t>355,186</t>
  </si>
  <si>
    <t>22,044</t>
  </si>
  <si>
    <t>637,996</t>
  </si>
  <si>
    <t>583,150</t>
  </si>
  <si>
    <t>54,846</t>
  </si>
  <si>
    <t>320,045</t>
  </si>
  <si>
    <t>291,576</t>
  </si>
  <si>
    <t>28,469</t>
  </si>
  <si>
    <t>168,863</t>
  </si>
  <si>
    <t>138,574</t>
  </si>
  <si>
    <t>30,289</t>
  </si>
  <si>
    <t>353,542</t>
  </si>
  <si>
    <t>307,978</t>
  </si>
  <si>
    <t>45,564</t>
  </si>
  <si>
    <t>67,752</t>
  </si>
  <si>
    <t>56,501</t>
  </si>
  <si>
    <t>11,251</t>
  </si>
  <si>
    <t>97,722</t>
  </si>
  <si>
    <t>85,990</t>
  </si>
  <si>
    <t>11,732</t>
  </si>
  <si>
    <t>271,472</t>
  </si>
  <si>
    <t>224,012</t>
  </si>
  <si>
    <t>47,460</t>
  </si>
  <si>
    <t>70,862</t>
  </si>
  <si>
    <t>65,891</t>
  </si>
  <si>
    <t>4,971</t>
  </si>
  <si>
    <t>572,143</t>
  </si>
  <si>
    <t>469,149</t>
  </si>
  <si>
    <t>102,994</t>
  </si>
  <si>
    <t>173,612</t>
  </si>
  <si>
    <t>153,275</t>
  </si>
  <si>
    <t>20,337</t>
  </si>
  <si>
    <t>1,210,158</t>
  </si>
  <si>
    <t>1,097,787</t>
  </si>
  <si>
    <t>112,371</t>
  </si>
  <si>
    <t>619,593</t>
  </si>
  <si>
    <t>494,787</t>
  </si>
  <si>
    <t>124,806</t>
  </si>
  <si>
    <t>39,600</t>
  </si>
  <si>
    <t>36,636</t>
  </si>
  <si>
    <t>2,964</t>
  </si>
  <si>
    <t>718,711</t>
  </si>
  <si>
    <t>641,303</t>
  </si>
  <si>
    <t>77,408</t>
  </si>
  <si>
    <t>272,334</t>
  </si>
  <si>
    <t>219,514</t>
  </si>
  <si>
    <t>52,820</t>
  </si>
  <si>
    <t>264,769</t>
  </si>
  <si>
    <t>232,005</t>
  </si>
  <si>
    <t>32,764</t>
  </si>
  <si>
    <t>783,944</t>
  </si>
  <si>
    <t>702,929</t>
  </si>
  <si>
    <t>81,015</t>
  </si>
  <si>
    <t>60,878</t>
  </si>
  <si>
    <t>54,797</t>
  </si>
  <si>
    <t>6,081</t>
  </si>
  <si>
    <t>289,292</t>
  </si>
  <si>
    <t>243,391</t>
  </si>
  <si>
    <t>45,901</t>
  </si>
  <si>
    <t>61,123</t>
  </si>
  <si>
    <t>49,136</t>
  </si>
  <si>
    <t>11,987</t>
  </si>
  <si>
    <t>435,854</t>
  </si>
  <si>
    <t>355,490</t>
  </si>
  <si>
    <t>80,364</t>
  </si>
  <si>
    <t>1,989,776</t>
  </si>
  <si>
    <t>1,435,943</t>
  </si>
  <si>
    <t>72.2%</t>
  </si>
  <si>
    <t>553,833</t>
  </si>
  <si>
    <t>27.8%</t>
  </si>
  <si>
    <t>182,754</t>
  </si>
  <si>
    <t>153,092</t>
  </si>
  <si>
    <t>83.8%</t>
  </si>
  <si>
    <t>29,662</t>
  </si>
  <si>
    <t>16.2%</t>
  </si>
  <si>
    <t>36,419</t>
  </si>
  <si>
    <t>34,116</t>
  </si>
  <si>
    <t>496,179</t>
  </si>
  <si>
    <t>426,829</t>
  </si>
  <si>
    <t>69,350</t>
  </si>
  <si>
    <t>485,888</t>
  </si>
  <si>
    <t>433,794</t>
  </si>
  <si>
    <t>52,094</t>
  </si>
  <si>
    <t>116,606</t>
  </si>
  <si>
    <t>104,369</t>
  </si>
  <si>
    <t>12,237</t>
  </si>
  <si>
    <t>348,711</t>
  </si>
  <si>
    <t>314,225</t>
  </si>
  <si>
    <t>34,486</t>
  </si>
  <si>
    <t>34,749</t>
  </si>
  <si>
    <t>28,110</t>
  </si>
  <si>
    <t>6,639</t>
  </si>
  <si>
    <t>264,039</t>
  </si>
  <si>
    <t>242,171</t>
  </si>
  <si>
    <t>21,868</t>
  </si>
  <si>
    <t>Female reference person, no spouse present</t>
  </si>
  <si>
    <t>935,203</t>
  </si>
  <si>
    <t>818,597</t>
  </si>
  <si>
    <t>87.5%</t>
  </si>
  <si>
    <t>12.5%</t>
  </si>
  <si>
    <t>91,425</t>
  </si>
  <si>
    <t>76,794</t>
  </si>
  <si>
    <t>14,631</t>
  </si>
  <si>
    <t>1,155,184</t>
  </si>
  <si>
    <t>1,000,282</t>
  </si>
  <si>
    <t>154,902</t>
  </si>
  <si>
    <t>515,022</t>
  </si>
  <si>
    <t>458,876</t>
  </si>
  <si>
    <t>56,146</t>
  </si>
  <si>
    <t>6,328,176</t>
  </si>
  <si>
    <t>5,835,836</t>
  </si>
  <si>
    <t>492,340</t>
  </si>
  <si>
    <t>657,053</t>
  </si>
  <si>
    <t>605,652</t>
  </si>
  <si>
    <t>51,401</t>
  </si>
  <si>
    <t>567,480</t>
  </si>
  <si>
    <t>538,234</t>
  </si>
  <si>
    <t>29,246</t>
  </si>
  <si>
    <t>179,092</t>
  </si>
  <si>
    <t>161,906</t>
  </si>
  <si>
    <t>17,186</t>
  </si>
  <si>
    <t>132,006</t>
  </si>
  <si>
    <t>126,302</t>
  </si>
  <si>
    <t>5,704</t>
  </si>
  <si>
    <t>3,677,108</t>
  </si>
  <si>
    <t>3,161,054</t>
  </si>
  <si>
    <t>516,054</t>
  </si>
  <si>
    <t>2,049,502</t>
  </si>
  <si>
    <t>1,755,045</t>
  </si>
  <si>
    <t>294,457</t>
  </si>
  <si>
    <t>214,379</t>
  </si>
  <si>
    <t>206,350</t>
  </si>
  <si>
    <t>8,029</t>
  </si>
  <si>
    <t>209,421</t>
  </si>
  <si>
    <t>187,189</t>
  </si>
  <si>
    <t>22,232</t>
  </si>
  <si>
    <t>1,874,070</t>
  </si>
  <si>
    <t>1,732,248</t>
  </si>
  <si>
    <t>141,822</t>
  </si>
  <si>
    <t>989,215</t>
  </si>
  <si>
    <t>904,139</t>
  </si>
  <si>
    <t>85,076</t>
  </si>
  <si>
    <t>358,363</t>
  </si>
  <si>
    <t>333,598</t>
  </si>
  <si>
    <t>24,765</t>
  </si>
  <si>
    <t>352,378</t>
  </si>
  <si>
    <t>308,077</t>
  </si>
  <si>
    <t>44,301</t>
  </si>
  <si>
    <t>684,560</t>
  </si>
  <si>
    <t>639,074</t>
  </si>
  <si>
    <t>45,486</t>
  </si>
  <si>
    <t>955,454</t>
  </si>
  <si>
    <t>887,209</t>
  </si>
  <si>
    <t>68,245</t>
  </si>
  <si>
    <t>150,618</t>
  </si>
  <si>
    <t>139,770</t>
  </si>
  <si>
    <t>10,848</t>
  </si>
  <si>
    <t>1,023,439</t>
  </si>
  <si>
    <t>943,657</t>
  </si>
  <si>
    <t>79,782</t>
  </si>
  <si>
    <t>1,037,577</t>
  </si>
  <si>
    <t>1,002,126</t>
  </si>
  <si>
    <t>35,451</t>
  </si>
  <si>
    <t>1,483,555</t>
  </si>
  <si>
    <t>1,407,797</t>
  </si>
  <si>
    <t>75,758</t>
  </si>
  <si>
    <t>630,662</t>
  </si>
  <si>
    <t>595,852</t>
  </si>
  <si>
    <t>34,810</t>
  </si>
  <si>
    <t>617,677</t>
  </si>
  <si>
    <t>534,856</t>
  </si>
  <si>
    <t>82,821</t>
  </si>
  <si>
    <t>847,245</t>
  </si>
  <si>
    <t>760,313</t>
  </si>
  <si>
    <t>86,932</t>
  </si>
  <si>
    <t>121,738</t>
  </si>
  <si>
    <t>107,375</t>
  </si>
  <si>
    <t>14,363</t>
  </si>
  <si>
    <t>236,512</t>
  </si>
  <si>
    <t>214,633</t>
  </si>
  <si>
    <t>21,879</t>
  </si>
  <si>
    <t>560,102</t>
  </si>
  <si>
    <t>490,039</t>
  </si>
  <si>
    <t>70,063</t>
  </si>
  <si>
    <t>151,788</t>
  </si>
  <si>
    <t>139,076</t>
  </si>
  <si>
    <t>12,712</t>
  </si>
  <si>
    <t>1,442,402</t>
  </si>
  <si>
    <t>1,282,754</t>
  </si>
  <si>
    <t>159,648</t>
  </si>
  <si>
    <t>399,527</t>
  </si>
  <si>
    <t>355,416</t>
  </si>
  <si>
    <t>44,111</t>
  </si>
  <si>
    <t>3,306,620</t>
  </si>
  <si>
    <t>3,114,382</t>
  </si>
  <si>
    <t>192,238</t>
  </si>
  <si>
    <t>1,683,992</t>
  </si>
  <si>
    <t>1,486,723</t>
  </si>
  <si>
    <t>197,269</t>
  </si>
  <si>
    <t>64,347</t>
  </si>
  <si>
    <t>60,666</t>
  </si>
  <si>
    <t>3,681</t>
  </si>
  <si>
    <t>1,815,088</t>
  </si>
  <si>
    <t>1,677,816</t>
  </si>
  <si>
    <t>137,272</t>
  </si>
  <si>
    <t>627,477</t>
  </si>
  <si>
    <t>544,335</t>
  </si>
  <si>
    <t>83,142</t>
  </si>
  <si>
    <t>558,270</t>
  </si>
  <si>
    <t>524,903</t>
  </si>
  <si>
    <t>33,367</t>
  </si>
  <si>
    <t>1,883,540</t>
  </si>
  <si>
    <t>1,748,667</t>
  </si>
  <si>
    <t>134,873</t>
  </si>
  <si>
    <t>171,380</t>
  </si>
  <si>
    <t>158,609</t>
  </si>
  <si>
    <t>12,771</t>
  </si>
  <si>
    <t>923,254</t>
  </si>
  <si>
    <t>809,379</t>
  </si>
  <si>
    <t>113,875</t>
  </si>
  <si>
    <t>97,364</t>
  </si>
  <si>
    <t>83,155</t>
  </si>
  <si>
    <t>14,209</t>
  </si>
  <si>
    <t>1,125,270</t>
  </si>
  <si>
    <t>989,362</t>
  </si>
  <si>
    <t>135,908</t>
  </si>
  <si>
    <t>4,976,005</t>
  </si>
  <si>
    <t>3,967,600</t>
  </si>
  <si>
    <t>1,008,405</t>
  </si>
  <si>
    <t>352,491</t>
  </si>
  <si>
    <t>298,931</t>
  </si>
  <si>
    <t>53,560</t>
  </si>
  <si>
    <t>63,738</t>
  </si>
  <si>
    <t>60,446</t>
  </si>
  <si>
    <t>3,292</t>
  </si>
  <si>
    <t>1,243,204</t>
  </si>
  <si>
    <t>1,133,988</t>
  </si>
  <si>
    <t>109,216</t>
  </si>
  <si>
    <t>941,318</t>
  </si>
  <si>
    <t>859,484</t>
  </si>
  <si>
    <t>81,834</t>
  </si>
  <si>
    <t>248,478</t>
  </si>
  <si>
    <t>229,175</t>
  </si>
  <si>
    <t>19,303</t>
  </si>
  <si>
    <t>700,385</t>
  </si>
  <si>
    <t>655,411</t>
  </si>
  <si>
    <t>44,974</t>
  </si>
  <si>
    <t>62,688</t>
  </si>
  <si>
    <t>51,566</t>
  </si>
  <si>
    <t>11,122</t>
  </si>
  <si>
    <t>980,742</t>
  </si>
  <si>
    <t>925,127</t>
  </si>
  <si>
    <t>55,615</t>
  </si>
  <si>
    <t>In non-family households and other living arrangements</t>
  </si>
  <si>
    <t>924,142</t>
  </si>
  <si>
    <t>825,214</t>
  </si>
  <si>
    <t>98,928</t>
  </si>
  <si>
    <t>145,612</t>
  </si>
  <si>
    <t>125,268</t>
  </si>
  <si>
    <t>20,344</t>
  </si>
  <si>
    <t>1,410,388</t>
  </si>
  <si>
    <t>1,278,488</t>
  </si>
  <si>
    <t>131,900</t>
  </si>
  <si>
    <t>555,410</t>
  </si>
  <si>
    <t>497,674</t>
  </si>
  <si>
    <t>57,736</t>
  </si>
  <si>
    <t>6,459,094</t>
  </si>
  <si>
    <t>6,008,459</t>
  </si>
  <si>
    <t>450,635</t>
  </si>
  <si>
    <t>1,289,032</t>
  </si>
  <si>
    <t>1,182,873</t>
  </si>
  <si>
    <t>106,159</t>
  </si>
  <si>
    <t>705,961</t>
  </si>
  <si>
    <t>658,498</t>
  </si>
  <si>
    <t>47,463</t>
  </si>
  <si>
    <t>189,847</t>
  </si>
  <si>
    <t>180,837</t>
  </si>
  <si>
    <t>9,010</t>
  </si>
  <si>
    <t>264,958</t>
  </si>
  <si>
    <t>257,913</t>
  </si>
  <si>
    <t>7,045</t>
  </si>
  <si>
    <t>4,182,263</t>
  </si>
  <si>
    <t>3,693,956</t>
  </si>
  <si>
    <t>488,307</t>
  </si>
  <si>
    <t>1,863,297</t>
  </si>
  <si>
    <t>1,623,299</t>
  </si>
  <si>
    <t>239,998</t>
  </si>
  <si>
    <t>211,710</t>
  </si>
  <si>
    <t>201,944</t>
  </si>
  <si>
    <t>9,766</t>
  </si>
  <si>
    <t>312,190</t>
  </si>
  <si>
    <t>281,262</t>
  </si>
  <si>
    <t>30,928</t>
  </si>
  <si>
    <t>2,466,829</t>
  </si>
  <si>
    <t>2,306,322</t>
  </si>
  <si>
    <t>160,507</t>
  </si>
  <si>
    <t>1,342,241</t>
  </si>
  <si>
    <t>1,242,323</t>
  </si>
  <si>
    <t>99,918</t>
  </si>
  <si>
    <t>693,909</t>
  </si>
  <si>
    <t>650,191</t>
  </si>
  <si>
    <t>43,718</t>
  </si>
  <si>
    <t>570,546</t>
  </si>
  <si>
    <t>511,588</t>
  </si>
  <si>
    <t>58,958</t>
  </si>
  <si>
    <t>851,785</t>
  </si>
  <si>
    <t>789,941</t>
  </si>
  <si>
    <t>61,844</t>
  </si>
  <si>
    <t>843,173</t>
  </si>
  <si>
    <t>771,647</t>
  </si>
  <si>
    <t>71,526</t>
  </si>
  <si>
    <t>326,308</t>
  </si>
  <si>
    <t>300,069</t>
  </si>
  <si>
    <t>26,239</t>
  </si>
  <si>
    <t>1,103,936</t>
  </si>
  <si>
    <t>1,041,127</t>
  </si>
  <si>
    <t>62,809</t>
  </si>
  <si>
    <t>1,566,355</t>
  </si>
  <si>
    <t>1,511,157</t>
  </si>
  <si>
    <t>55,198</t>
  </si>
  <si>
    <t>1,995,257</t>
  </si>
  <si>
    <t>1,874,377</t>
  </si>
  <si>
    <t>120,880</t>
  </si>
  <si>
    <t>1,213,285</t>
  </si>
  <si>
    <t>1,146,620</t>
  </si>
  <si>
    <t>66,665</t>
  </si>
  <si>
    <t>516,221</t>
  </si>
  <si>
    <t>457,175</t>
  </si>
  <si>
    <t>59,046</t>
  </si>
  <si>
    <t>1,257,997</t>
  </si>
  <si>
    <t>1,140,073</t>
  </si>
  <si>
    <t>117,924</t>
  </si>
  <si>
    <t>248,388</t>
  </si>
  <si>
    <t>225,610</t>
  </si>
  <si>
    <t>22,778</t>
  </si>
  <si>
    <t>399,256</t>
  </si>
  <si>
    <t>367,005</t>
  </si>
  <si>
    <t>32,251</t>
  </si>
  <si>
    <t>595,948</t>
  </si>
  <si>
    <t>522,369</t>
  </si>
  <si>
    <t>73,579</t>
  </si>
  <si>
    <t>285,114</t>
  </si>
  <si>
    <t>267,769</t>
  </si>
  <si>
    <t>17,345</t>
  </si>
  <si>
    <t>1,487,879</t>
  </si>
  <si>
    <t>1,392,823</t>
  </si>
  <si>
    <t>95,056</t>
  </si>
  <si>
    <t>416,173</t>
  </si>
  <si>
    <t>379,172</t>
  </si>
  <si>
    <t>37,001</t>
  </si>
  <si>
    <t>4,236,280</t>
  </si>
  <si>
    <t>3,997,528</t>
  </si>
  <si>
    <t>238,752</t>
  </si>
  <si>
    <t>2,050,345</t>
  </si>
  <si>
    <t>1,836,445</t>
  </si>
  <si>
    <t>213,900</t>
  </si>
  <si>
    <t>195,587</t>
  </si>
  <si>
    <t>182,698</t>
  </si>
  <si>
    <t>12,889</t>
  </si>
  <si>
    <t>2,475,208</t>
  </si>
  <si>
    <t>2,300,480</t>
  </si>
  <si>
    <t>174,728</t>
  </si>
  <si>
    <t>740,178</t>
  </si>
  <si>
    <t>641,617</t>
  </si>
  <si>
    <t>98,561</t>
  </si>
  <si>
    <t>945,016</t>
  </si>
  <si>
    <t>881,151</t>
  </si>
  <si>
    <t>63,865</t>
  </si>
  <si>
    <t>2,695,508</t>
  </si>
  <si>
    <t>2,554,893</t>
  </si>
  <si>
    <t>140,615</t>
  </si>
  <si>
    <t>250,915</t>
  </si>
  <si>
    <t>10,613</t>
  </si>
  <si>
    <t>982,357</t>
  </si>
  <si>
    <t>868,882</t>
  </si>
  <si>
    <t>113,475</t>
  </si>
  <si>
    <t>190,716</t>
  </si>
  <si>
    <t>170,367</t>
  </si>
  <si>
    <t>20,349</t>
  </si>
  <si>
    <t>1,336,877</t>
  </si>
  <si>
    <t>1,182,516</t>
  </si>
  <si>
    <t>154,361</t>
  </si>
  <si>
    <t>4,735,285</t>
  </si>
  <si>
    <t>3,975,524</t>
  </si>
  <si>
    <t>759,761</t>
  </si>
  <si>
    <t>482,454</t>
  </si>
  <si>
    <t>435,936</t>
  </si>
  <si>
    <t>46,518</t>
  </si>
  <si>
    <t>162,443</t>
  </si>
  <si>
    <t>154,463</t>
  </si>
  <si>
    <t>7,980</t>
  </si>
  <si>
    <t>1,556,833</t>
  </si>
  <si>
    <t>1,450,687</t>
  </si>
  <si>
    <t>106,146</t>
  </si>
  <si>
    <t>1,575,417</t>
  </si>
  <si>
    <t>1,461,642</t>
  </si>
  <si>
    <t>113,775</t>
  </si>
  <si>
    <t>366,244</t>
  </si>
  <si>
    <t>336,698</t>
  </si>
  <si>
    <t>29,546</t>
  </si>
  <si>
    <t>1,318,710</t>
  </si>
  <si>
    <t>1,241,589</t>
  </si>
  <si>
    <t>77,121</t>
  </si>
  <si>
    <t>118,311</t>
  </si>
  <si>
    <t>101,536</t>
  </si>
  <si>
    <t>16,775</t>
  </si>
  <si>
    <t>568,887</t>
  </si>
  <si>
    <t>536,057</t>
  </si>
  <si>
    <t>32,830</t>
  </si>
  <si>
    <t>NATIVITY AND U.S. CITIZENSHIP STATUS</t>
  </si>
  <si>
    <t>Native born</t>
  </si>
  <si>
    <t>4,821,588</t>
  </si>
  <si>
    <t>4,453,510</t>
  </si>
  <si>
    <t>368,078</t>
  </si>
  <si>
    <t>649,664</t>
  </si>
  <si>
    <t>585,143</t>
  </si>
  <si>
    <t>64,521</t>
  </si>
  <si>
    <t>6,349,394</t>
  </si>
  <si>
    <t>5,842,150</t>
  </si>
  <si>
    <t>507,244</t>
  </si>
  <si>
    <t>2,851,970</t>
  </si>
  <si>
    <t>2,637,738</t>
  </si>
  <si>
    <t>214,232</t>
  </si>
  <si>
    <t>27,922,335</t>
  </si>
  <si>
    <t>26,696,387</t>
  </si>
  <si>
    <t>1,225,948</t>
  </si>
  <si>
    <t>5,219,635</t>
  </si>
  <si>
    <t>4,953,199</t>
  </si>
  <si>
    <t>266,436</t>
  </si>
  <si>
    <t>2,986,982</t>
  </si>
  <si>
    <t>2,891,021</t>
  </si>
  <si>
    <t>95,961</t>
  </si>
  <si>
    <t>903,684</t>
  </si>
  <si>
    <t>863,874</t>
  </si>
  <si>
    <t>39,810</t>
  </si>
  <si>
    <t>574,449</t>
  </si>
  <si>
    <t>563,253</t>
  </si>
  <si>
    <t>11,196</t>
  </si>
  <si>
    <t>17,315,897</t>
  </si>
  <si>
    <t>15,801,045</t>
  </si>
  <si>
    <t>1,514,852</t>
  </si>
  <si>
    <t>9,567,474</t>
  </si>
  <si>
    <t>8,674,260</t>
  </si>
  <si>
    <t>893,214</t>
  </si>
  <si>
    <t>1,126,763</t>
  </si>
  <si>
    <t>1,093,533</t>
  </si>
  <si>
    <t>33,230</t>
  </si>
  <si>
    <t>1,826,717</t>
  </si>
  <si>
    <t>1,683,803</t>
  </si>
  <si>
    <t>142,914</t>
  </si>
  <si>
    <t>10,509,459</t>
  </si>
  <si>
    <t>10,052,493</t>
  </si>
  <si>
    <t>456,966</t>
  </si>
  <si>
    <t>6,333,253</t>
  </si>
  <si>
    <t>5,950,134</t>
  </si>
  <si>
    <t>383,119</t>
  </si>
  <si>
    <t>2,974,066</t>
  </si>
  <si>
    <t>2,852,826</t>
  </si>
  <si>
    <t>121,240</t>
  </si>
  <si>
    <t>2,672,059</t>
  </si>
  <si>
    <t>2,486,810</t>
  </si>
  <si>
    <t>185,249</t>
  </si>
  <si>
    <t>4,244,181</t>
  </si>
  <si>
    <t>4,047,795</t>
  </si>
  <si>
    <t>196,386</t>
  </si>
  <si>
    <t>4,261,449</t>
  </si>
  <si>
    <t>4,029,415</t>
  </si>
  <si>
    <t>232,034</t>
  </si>
  <si>
    <t>1,325,242</t>
  </si>
  <si>
    <t>1,248,334</t>
  </si>
  <si>
    <t>76,908</t>
  </si>
  <si>
    <t>5,041,543</t>
  </si>
  <si>
    <t>4,856,484</t>
  </si>
  <si>
    <t>185,059</t>
  </si>
  <si>
    <t>5,675,774</t>
  </si>
  <si>
    <t>5,563,283</t>
  </si>
  <si>
    <t>98.0%</t>
  </si>
  <si>
    <t>112,491</t>
  </si>
  <si>
    <t>2.0%</t>
  </si>
  <si>
    <t>9,196,359</t>
  </si>
  <si>
    <t>8,823,773</t>
  </si>
  <si>
    <t>372,586</t>
  </si>
  <si>
    <t>5,186,724</t>
  </si>
  <si>
    <t>5,007,697</t>
  </si>
  <si>
    <t>179,027</t>
  </si>
  <si>
    <t>2,804,176</t>
  </si>
  <si>
    <t>2,528,995</t>
  </si>
  <si>
    <t>275,181</t>
  </si>
  <si>
    <t>5,800,517</t>
  </si>
  <si>
    <t>5,394,766</t>
  </si>
  <si>
    <t>405,751</t>
  </si>
  <si>
    <t>1,091,306</t>
  </si>
  <si>
    <t>1,000,956</t>
  </si>
  <si>
    <t>90,350</t>
  </si>
  <si>
    <t>1,800,432</t>
  </si>
  <si>
    <t>1,716,544</t>
  </si>
  <si>
    <t>83,888</t>
  </si>
  <si>
    <t>2,542,370</t>
  </si>
  <si>
    <t>2,337,882</t>
  </si>
  <si>
    <t>204,488</t>
  </si>
  <si>
    <t>1,292,530</t>
  </si>
  <si>
    <t>1,236,642</t>
  </si>
  <si>
    <t>55,888</t>
  </si>
  <si>
    <t>6,963,679</t>
  </si>
  <si>
    <t>6,713,862</t>
  </si>
  <si>
    <t>249,817</t>
  </si>
  <si>
    <t>1,863,253</t>
  </si>
  <si>
    <t>1,731,738</t>
  </si>
  <si>
    <t>131,515</t>
  </si>
  <si>
    <t>14,881,039</t>
  </si>
  <si>
    <t>14,362,397</t>
  </si>
  <si>
    <t>518,642</t>
  </si>
  <si>
    <t>9,639,832</t>
  </si>
  <si>
    <t>8,938,334</t>
  </si>
  <si>
    <t>701,498</t>
  </si>
  <si>
    <t>733,167</t>
  </si>
  <si>
    <t>701,084</t>
  </si>
  <si>
    <t>32,083</t>
  </si>
  <si>
    <t>10,998,555</t>
  </si>
  <si>
    <t>10,399,509</t>
  </si>
  <si>
    <t>599,046</t>
  </si>
  <si>
    <t>3,722,416</t>
  </si>
  <si>
    <t>3,354,447</t>
  </si>
  <si>
    <t>367,969</t>
  </si>
  <si>
    <t>3,788,719</t>
  </si>
  <si>
    <t>3,620,518</t>
  </si>
  <si>
    <t>168,201</t>
  </si>
  <si>
    <t>11,753,613</t>
  </si>
  <si>
    <t>11,212,807</t>
  </si>
  <si>
    <t>540,806</t>
  </si>
  <si>
    <t>920,372</t>
  </si>
  <si>
    <t>892,838</t>
  </si>
  <si>
    <t>27,534</t>
  </si>
  <si>
    <t>4,963,052</t>
  </si>
  <si>
    <t>4,578,727</t>
  </si>
  <si>
    <t>384,325</t>
  </si>
  <si>
    <t>860,700</t>
  </si>
  <si>
    <t>794,097</t>
  </si>
  <si>
    <t>66,603</t>
  </si>
  <si>
    <t>6,603,143</t>
  </si>
  <si>
    <t>6,095,152</t>
  </si>
  <si>
    <t>507,991</t>
  </si>
  <si>
    <t>24,605,940</t>
  </si>
  <si>
    <t>21,478,577</t>
  </si>
  <si>
    <t>3,127,363</t>
  </si>
  <si>
    <t>3,088,203</t>
  </si>
  <si>
    <t>2,897,804</t>
  </si>
  <si>
    <t>190,399</t>
  </si>
  <si>
    <t>613,088</t>
  </si>
  <si>
    <t>593,235</t>
  </si>
  <si>
    <t>19,853</t>
  </si>
  <si>
    <t>7,340,255</t>
  </si>
  <si>
    <t>6,994,540</t>
  </si>
  <si>
    <t>345,715</t>
  </si>
  <si>
    <t>6,488,834</t>
  </si>
  <si>
    <t>6,189,532</t>
  </si>
  <si>
    <t>299,302</t>
  </si>
  <si>
    <t>1,704,817</t>
  </si>
  <si>
    <t>1,605,116</t>
  </si>
  <si>
    <t>99,701</t>
  </si>
  <si>
    <t>5,544,497</t>
  </si>
  <si>
    <t>5,318,318</t>
  </si>
  <si>
    <t>226,179</t>
  </si>
  <si>
    <t>552,736</t>
  </si>
  <si>
    <t>497,532</t>
  </si>
  <si>
    <t>55,204</t>
  </si>
  <si>
    <t>3,097,711</t>
  </si>
  <si>
    <t>2,948,217</t>
  </si>
  <si>
    <t>149,494</t>
  </si>
  <si>
    <t>Foreign born</t>
  </si>
  <si>
    <t>200,839</t>
  </si>
  <si>
    <t>142,498</t>
  </si>
  <si>
    <t>71.0%</t>
  </si>
  <si>
    <t>58,341</t>
  </si>
  <si>
    <t>29.0%</t>
  </si>
  <si>
    <t>52,651</t>
  </si>
  <si>
    <t>44,218</t>
  </si>
  <si>
    <t>8,433</t>
  </si>
  <si>
    <t>972,113</t>
  </si>
  <si>
    <t>751,865</t>
  </si>
  <si>
    <t>77.3%</t>
  </si>
  <si>
    <t>220,248</t>
  </si>
  <si>
    <t>22.7%</t>
  </si>
  <si>
    <t>161,045</t>
  </si>
  <si>
    <t>106,490</t>
  </si>
  <si>
    <t>66.1%</t>
  </si>
  <si>
    <t>54,555</t>
  </si>
  <si>
    <t>33.9%</t>
  </si>
  <si>
    <t>10,573,189</t>
  </si>
  <si>
    <t>9,340,754</t>
  </si>
  <si>
    <t>1,232,435</t>
  </si>
  <si>
    <t>556,849</t>
  </si>
  <si>
    <t>436,038</t>
  </si>
  <si>
    <t>120,811</t>
  </si>
  <si>
    <t>586,839</t>
  </si>
  <si>
    <t>477,631</t>
  </si>
  <si>
    <t>81.4%</t>
  </si>
  <si>
    <t>109,208</t>
  </si>
  <si>
    <t>18.6%</t>
  </si>
  <si>
    <t>114,181</t>
  </si>
  <si>
    <t>87,936</t>
  </si>
  <si>
    <t>26,245</t>
  </si>
  <si>
    <t>95,009</t>
  </si>
  <si>
    <t>88,080</t>
  </si>
  <si>
    <t>6,929</t>
  </si>
  <si>
    <t>4,960,500</t>
  </si>
  <si>
    <t>4,093,955</t>
  </si>
  <si>
    <t>866,545</t>
  </si>
  <si>
    <t>1,265,355</t>
  </si>
  <si>
    <t>925,220</t>
  </si>
  <si>
    <t>340,135</t>
  </si>
  <si>
    <t>251,399</t>
  </si>
  <si>
    <t>240,296</t>
  </si>
  <si>
    <t>11,103</t>
  </si>
  <si>
    <t>111,306</t>
  </si>
  <si>
    <t>82,619</t>
  </si>
  <si>
    <t>74.2%</t>
  </si>
  <si>
    <t>28,687</t>
  </si>
  <si>
    <t>25.8%</t>
  </si>
  <si>
    <t>1,869,098</t>
  </si>
  <si>
    <t>1,563,500</t>
  </si>
  <si>
    <t>305,598</t>
  </si>
  <si>
    <t>431,027</t>
  </si>
  <si>
    <t>350,534</t>
  </si>
  <si>
    <t>80,493</t>
  </si>
  <si>
    <t>187,982</t>
  </si>
  <si>
    <t>150,472</t>
  </si>
  <si>
    <t>37,510</t>
  </si>
  <si>
    <t>204,562</t>
  </si>
  <si>
    <t>149,509</t>
  </si>
  <si>
    <t>55,053</t>
  </si>
  <si>
    <t>198,067</t>
  </si>
  <si>
    <t>153,212</t>
  </si>
  <si>
    <t>77.4%</t>
  </si>
  <si>
    <t>44,855</t>
  </si>
  <si>
    <t>22.6%</t>
  </si>
  <si>
    <t>216,424</t>
  </si>
  <si>
    <t>138,647</t>
  </si>
  <si>
    <t>64.1%</t>
  </si>
  <si>
    <t>77,777</t>
  </si>
  <si>
    <t>35.9%</t>
  </si>
  <si>
    <t>53,080</t>
  </si>
  <si>
    <t>48,493</t>
  </si>
  <si>
    <t>4,587</t>
  </si>
  <si>
    <t>1,045,769</t>
  </si>
  <si>
    <t>849,471</t>
  </si>
  <si>
    <t>196,298</t>
  </si>
  <si>
    <t>1,258,301</t>
  </si>
  <si>
    <t>1,191,722</t>
  </si>
  <si>
    <t>66,579</t>
  </si>
  <si>
    <t>735,280</t>
  </si>
  <si>
    <t>659,524</t>
  </si>
  <si>
    <t>75,756</t>
  </si>
  <si>
    <t>491,299</t>
  </si>
  <si>
    <t>432,540</t>
  </si>
  <si>
    <t>58,759</t>
  </si>
  <si>
    <t>70,114</t>
  </si>
  <si>
    <t>47,901</t>
  </si>
  <si>
    <t>68.3%</t>
  </si>
  <si>
    <t>22,213</t>
  </si>
  <si>
    <t>31.7%</t>
  </si>
  <si>
    <t>294,019</t>
  </si>
  <si>
    <t>241,455</t>
  </si>
  <si>
    <t>52,564</t>
  </si>
  <si>
    <t>24,180</t>
  </si>
  <si>
    <t>20,455</t>
  </si>
  <si>
    <t>3,725</t>
  </si>
  <si>
    <t>151,299</t>
  </si>
  <si>
    <t>115,705</t>
  </si>
  <si>
    <t>35,594</t>
  </si>
  <si>
    <t>611,657</t>
  </si>
  <si>
    <t>475,509</t>
  </si>
  <si>
    <t>77.7%</t>
  </si>
  <si>
    <t>136,148</t>
  </si>
  <si>
    <t>22.3%</t>
  </si>
  <si>
    <t>93,486</t>
  </si>
  <si>
    <t>83,759</t>
  </si>
  <si>
    <t>9,727</t>
  </si>
  <si>
    <t>2,240,458</t>
  </si>
  <si>
    <t>1,828,412</t>
  </si>
  <si>
    <t>412,046</t>
  </si>
  <si>
    <t>213,203</t>
  </si>
  <si>
    <t>156,118</t>
  </si>
  <si>
    <t>57,085</t>
  </si>
  <si>
    <t>4,491,366</t>
  </si>
  <si>
    <t>4,071,693</t>
  </si>
  <si>
    <t>419,673</t>
  </si>
  <si>
    <t>983,376</t>
  </si>
  <si>
    <t>704,251</t>
  </si>
  <si>
    <t>71.6%</t>
  </si>
  <si>
    <t>279,125</t>
  </si>
  <si>
    <t>28.4%</t>
  </si>
  <si>
    <t>30,371</t>
  </si>
  <si>
    <t>28,088</t>
  </si>
  <si>
    <t>2,283</t>
  </si>
  <si>
    <t>617,586</t>
  </si>
  <si>
    <t>504,019</t>
  </si>
  <si>
    <t>113,567</t>
  </si>
  <si>
    <t>244,680</t>
  </si>
  <si>
    <t>162,219</t>
  </si>
  <si>
    <t>66.3%</t>
  </si>
  <si>
    <t>82,461</t>
  </si>
  <si>
    <t>33.7%</t>
  </si>
  <si>
    <t>404,306</t>
  </si>
  <si>
    <t>342,211</t>
  </si>
  <si>
    <t>62,095</t>
  </si>
  <si>
    <t>1,025,774</t>
  </si>
  <si>
    <t>874,175</t>
  </si>
  <si>
    <t>159,365</t>
  </si>
  <si>
    <t>138,471</t>
  </si>
  <si>
    <t>20,894</t>
  </si>
  <si>
    <t>313,162</t>
  </si>
  <si>
    <t>217,317</t>
  </si>
  <si>
    <t>69.4%</t>
  </si>
  <si>
    <t>95,845</t>
  </si>
  <si>
    <t>30.6%</t>
  </si>
  <si>
    <t>39,564</t>
  </si>
  <si>
    <t>31,788</t>
  </si>
  <si>
    <t>7,776</t>
  </si>
  <si>
    <t>430,077</t>
  </si>
  <si>
    <t>283,605</t>
  </si>
  <si>
    <t>65.9%</t>
  </si>
  <si>
    <t>146,472</t>
  </si>
  <si>
    <t>34.1%</t>
  </si>
  <si>
    <t>5,414,536</t>
  </si>
  <si>
    <t>3,624,861</t>
  </si>
  <si>
    <t>66.9%</t>
  </si>
  <si>
    <t>1,789,675</t>
  </si>
  <si>
    <t>33.1%</t>
  </si>
  <si>
    <t>303,178</t>
  </si>
  <si>
    <t>223,296</t>
  </si>
  <si>
    <t>73.7%</t>
  </si>
  <si>
    <t>79,882</t>
  </si>
  <si>
    <t>26.3%</t>
  </si>
  <si>
    <t>28,976</t>
  </si>
  <si>
    <t>27,148</t>
  </si>
  <si>
    <t>1,149,002</t>
  </si>
  <si>
    <t>951,238</t>
  </si>
  <si>
    <t>197,764</t>
  </si>
  <si>
    <t>1,205,093</t>
  </si>
  <si>
    <t>1,023,332</t>
  </si>
  <si>
    <t>181,761</t>
  </si>
  <si>
    <t>31,323</t>
  </si>
  <si>
    <t>28,307</t>
  </si>
  <si>
    <t>3,016</t>
  </si>
  <si>
    <t>306,770</t>
  </si>
  <si>
    <t>248,785</t>
  </si>
  <si>
    <t>81.1%</t>
  </si>
  <si>
    <t>57,985</t>
  </si>
  <si>
    <t>18.9%</t>
  </si>
  <si>
    <t>21,010</t>
  </si>
  <si>
    <t>15,094</t>
  </si>
  <si>
    <t>71.8%</t>
  </si>
  <si>
    <t>5,916</t>
  </si>
  <si>
    <t>28.2%</t>
  </si>
  <si>
    <t>82,909</t>
  </si>
  <si>
    <t>17,622</t>
  </si>
  <si>
    <t>Naturalized</t>
  </si>
  <si>
    <t>79,260</t>
  </si>
  <si>
    <t>71,595</t>
  </si>
  <si>
    <t>7,665</t>
  </si>
  <si>
    <t>33,106</t>
  </si>
  <si>
    <t>29,195</t>
  </si>
  <si>
    <t>3,911</t>
  </si>
  <si>
    <t>470,472</t>
  </si>
  <si>
    <t>424,909</t>
  </si>
  <si>
    <t>45,563</t>
  </si>
  <si>
    <t>57,360</t>
  </si>
  <si>
    <t>52,554</t>
  </si>
  <si>
    <t>4,806</t>
  </si>
  <si>
    <t>5,784,502</t>
  </si>
  <si>
    <t>5,531,687</t>
  </si>
  <si>
    <t>252,815</t>
  </si>
  <si>
    <t>257,919</t>
  </si>
  <si>
    <t>236,330</t>
  </si>
  <si>
    <t>21,589</t>
  </si>
  <si>
    <t>320,681</t>
  </si>
  <si>
    <t>300,120</t>
  </si>
  <si>
    <t>20,561</t>
  </si>
  <si>
    <t>58,155</t>
  </si>
  <si>
    <t>54,774</t>
  </si>
  <si>
    <t>3,381</t>
  </si>
  <si>
    <t>48,513</t>
  </si>
  <si>
    <t>47,204</t>
  </si>
  <si>
    <t>1,309</t>
  </si>
  <si>
    <t>2,813,984</t>
  </si>
  <si>
    <t>2,585,555</t>
  </si>
  <si>
    <t>228,429</t>
  </si>
  <si>
    <t>620,395</t>
  </si>
  <si>
    <t>551,287</t>
  </si>
  <si>
    <t>69,108</t>
  </si>
  <si>
    <t>156,548</t>
  </si>
  <si>
    <t>152,737</t>
  </si>
  <si>
    <t>52,311</t>
  </si>
  <si>
    <t>45,830</t>
  </si>
  <si>
    <t>6,481</t>
  </si>
  <si>
    <t>985,681</t>
  </si>
  <si>
    <t>926,806</t>
  </si>
  <si>
    <t>58,875</t>
  </si>
  <si>
    <t>178,592</t>
  </si>
  <si>
    <t>163,538</t>
  </si>
  <si>
    <t>15,054</t>
  </si>
  <si>
    <t>78,997</t>
  </si>
  <si>
    <t>73,752</t>
  </si>
  <si>
    <t>5,245</t>
  </si>
  <si>
    <t>89,518</t>
  </si>
  <si>
    <t>79,280</t>
  </si>
  <si>
    <t>10,238</t>
  </si>
  <si>
    <t>86,408</t>
  </si>
  <si>
    <t>80,270</t>
  </si>
  <si>
    <t>6,138</t>
  </si>
  <si>
    <t>90,080</t>
  </si>
  <si>
    <t>82,379</t>
  </si>
  <si>
    <t>7,701</t>
  </si>
  <si>
    <t>27,321</t>
  </si>
  <si>
    <t>26,409</t>
  </si>
  <si>
    <t>912</t>
  </si>
  <si>
    <t>580,191</t>
  </si>
  <si>
    <t>545,207</t>
  </si>
  <si>
    <t>34,984</t>
  </si>
  <si>
    <t>670,444</t>
  </si>
  <si>
    <t>651,938</t>
  </si>
  <si>
    <t>18,506</t>
  </si>
  <si>
    <t>416,435</t>
  </si>
  <si>
    <t>399,277</t>
  </si>
  <si>
    <t>17,158</t>
  </si>
  <si>
    <t>284,165</t>
  </si>
  <si>
    <t>269,122</t>
  </si>
  <si>
    <t>15,043</t>
  </si>
  <si>
    <t>25,294</t>
  </si>
  <si>
    <t>22,476</t>
  </si>
  <si>
    <t>2,818</t>
  </si>
  <si>
    <t>149,078</t>
  </si>
  <si>
    <t>135,068</t>
  </si>
  <si>
    <t>14,010</t>
  </si>
  <si>
    <t>14,182</t>
  </si>
  <si>
    <t>13,206</t>
  </si>
  <si>
    <t>976</t>
  </si>
  <si>
    <t>63,074</t>
  </si>
  <si>
    <t>56,361</t>
  </si>
  <si>
    <t>6,713</t>
  </si>
  <si>
    <t>328,105</t>
  </si>
  <si>
    <t>300,999</t>
  </si>
  <si>
    <t>27,106</t>
  </si>
  <si>
    <t>57,093</t>
  </si>
  <si>
    <t>54,827</t>
  </si>
  <si>
    <t>2,266</t>
  </si>
  <si>
    <t>1,251,939</t>
  </si>
  <si>
    <t>1,182,356</t>
  </si>
  <si>
    <t>69,583</t>
  </si>
  <si>
    <t>93,993</t>
  </si>
  <si>
    <t>85,649</t>
  </si>
  <si>
    <t>8,344</t>
  </si>
  <si>
    <t>2,670,300</t>
  </si>
  <si>
    <t>2,567,294</t>
  </si>
  <si>
    <t>103,006</t>
  </si>
  <si>
    <t>426,094</t>
  </si>
  <si>
    <t>391,026</t>
  </si>
  <si>
    <t>35,068</t>
  </si>
  <si>
    <t>14,536</t>
  </si>
  <si>
    <t>13,644</t>
  </si>
  <si>
    <t>892</t>
  </si>
  <si>
    <t>315,524</t>
  </si>
  <si>
    <t>289,636</t>
  </si>
  <si>
    <t>25,888</t>
  </si>
  <si>
    <t>100,182</t>
  </si>
  <si>
    <t>86,204</t>
  </si>
  <si>
    <t>13,978</t>
  </si>
  <si>
    <t>200,641</t>
  </si>
  <si>
    <t>191,730</t>
  </si>
  <si>
    <t>8,911</t>
  </si>
  <si>
    <t>565,822</t>
  </si>
  <si>
    <t>528,430</t>
  </si>
  <si>
    <t>37,392</t>
  </si>
  <si>
    <t>85,455</t>
  </si>
  <si>
    <t>82,209</t>
  </si>
  <si>
    <t>3,246</t>
  </si>
  <si>
    <t>133,500</t>
  </si>
  <si>
    <t>122,218</t>
  </si>
  <si>
    <t>11,282</t>
  </si>
  <si>
    <t>19,718</t>
  </si>
  <si>
    <t>18,158</t>
  </si>
  <si>
    <t>1,560</t>
  </si>
  <si>
    <t>161,287</t>
  </si>
  <si>
    <t>141,693</t>
  </si>
  <si>
    <t>19,594</t>
  </si>
  <si>
    <t>2,298,284</t>
  </si>
  <si>
    <t>1,968,518</t>
  </si>
  <si>
    <t>329,766</t>
  </si>
  <si>
    <t>128,652</t>
  </si>
  <si>
    <t>117,310</t>
  </si>
  <si>
    <t>11,342</t>
  </si>
  <si>
    <t>19,249</t>
  </si>
  <si>
    <t>18,818</t>
  </si>
  <si>
    <t>431</t>
  </si>
  <si>
    <t>651,567</t>
  </si>
  <si>
    <t>616,094</t>
  </si>
  <si>
    <t>35,473</t>
  </si>
  <si>
    <t>588,433</t>
  </si>
  <si>
    <t>557,385</t>
  </si>
  <si>
    <t>31,048</t>
  </si>
  <si>
    <t>16,884</t>
  </si>
  <si>
    <t>15,598</t>
  </si>
  <si>
    <t>1,286</t>
  </si>
  <si>
    <t>145,775</t>
  </si>
  <si>
    <t>138,830</t>
  </si>
  <si>
    <t>6,945</t>
  </si>
  <si>
    <t>9,495</t>
  </si>
  <si>
    <t>7,919</t>
  </si>
  <si>
    <t>1,576</t>
  </si>
  <si>
    <t>43,227</t>
  </si>
  <si>
    <t>39,788</t>
  </si>
  <si>
    <t>3,439</t>
  </si>
  <si>
    <t>Not a citizen</t>
  </si>
  <si>
    <t>121,579</t>
  </si>
  <si>
    <t>70,903</t>
  </si>
  <si>
    <t>58.3%</t>
  </si>
  <si>
    <t>50,676</t>
  </si>
  <si>
    <t>41.7%</t>
  </si>
  <si>
    <t>19,545</t>
  </si>
  <si>
    <t>15,023</t>
  </si>
  <si>
    <t>76.9%</t>
  </si>
  <si>
    <t>4,522</t>
  </si>
  <si>
    <t>23.1%</t>
  </si>
  <si>
    <t>501,641</t>
  </si>
  <si>
    <t>326,956</t>
  </si>
  <si>
    <t>65.2%</t>
  </si>
  <si>
    <t>174,685</t>
  </si>
  <si>
    <t>34.8%</t>
  </si>
  <si>
    <t>103,685</t>
  </si>
  <si>
    <t>53,936</t>
  </si>
  <si>
    <t>52.0%</t>
  </si>
  <si>
    <t>49,749</t>
  </si>
  <si>
    <t>48.0%</t>
  </si>
  <si>
    <t>4,788,687</t>
  </si>
  <si>
    <t>3,809,067</t>
  </si>
  <si>
    <t>979,620</t>
  </si>
  <si>
    <t>298,930</t>
  </si>
  <si>
    <t>199,708</t>
  </si>
  <si>
    <t>66.8%</t>
  </si>
  <si>
    <t>99,222</t>
  </si>
  <si>
    <t>33.2%</t>
  </si>
  <si>
    <t>266,158</t>
  </si>
  <si>
    <t>177,511</t>
  </si>
  <si>
    <t>66.7%</t>
  </si>
  <si>
    <t>88,647</t>
  </si>
  <si>
    <t>33.3%</t>
  </si>
  <si>
    <t>56,026</t>
  </si>
  <si>
    <t>33,162</t>
  </si>
  <si>
    <t>59.2%</t>
  </si>
  <si>
    <t>22,864</t>
  </si>
  <si>
    <t>40.8%</t>
  </si>
  <si>
    <t>46,496</t>
  </si>
  <si>
    <t>40,876</t>
  </si>
  <si>
    <t>5,620</t>
  </si>
  <si>
    <t>2,146,516</t>
  </si>
  <si>
    <t>1,508,400</t>
  </si>
  <si>
    <t>70.3%</t>
  </si>
  <si>
    <t>638,116</t>
  </si>
  <si>
    <t>29.7%</t>
  </si>
  <si>
    <t>644,960</t>
  </si>
  <si>
    <t>373,933</t>
  </si>
  <si>
    <t>58.0%</t>
  </si>
  <si>
    <t>271,027</t>
  </si>
  <si>
    <t>42.0%</t>
  </si>
  <si>
    <t>94,851</t>
  </si>
  <si>
    <t>87,559</t>
  </si>
  <si>
    <t>7,292</t>
  </si>
  <si>
    <t>58,995</t>
  </si>
  <si>
    <t>36,789</t>
  </si>
  <si>
    <t>62.4%</t>
  </si>
  <si>
    <t>22,206</t>
  </si>
  <si>
    <t>37.6%</t>
  </si>
  <si>
    <t>883,417</t>
  </si>
  <si>
    <t>636,694</t>
  </si>
  <si>
    <t>72.1%</t>
  </si>
  <si>
    <t>246,723</t>
  </si>
  <si>
    <t>27.9%</t>
  </si>
  <si>
    <t>252,435</t>
  </si>
  <si>
    <t>186,996</t>
  </si>
  <si>
    <t>65,439</t>
  </si>
  <si>
    <t>108,985</t>
  </si>
  <si>
    <t>76,720</t>
  </si>
  <si>
    <t>70.4%</t>
  </si>
  <si>
    <t>32,265</t>
  </si>
  <si>
    <t>29.6%</t>
  </si>
  <si>
    <t>115,044</t>
  </si>
  <si>
    <t>70,229</t>
  </si>
  <si>
    <t>61.0%</t>
  </si>
  <si>
    <t>44,815</t>
  </si>
  <si>
    <t>39.0%</t>
  </si>
  <si>
    <t>72,942</t>
  </si>
  <si>
    <t>65.3%</t>
  </si>
  <si>
    <t>38,717</t>
  </si>
  <si>
    <t>34.7%</t>
  </si>
  <si>
    <t>126,344</t>
  </si>
  <si>
    <t>56,268</t>
  </si>
  <si>
    <t>44.5%</t>
  </si>
  <si>
    <t>70,076</t>
  </si>
  <si>
    <t>55.5%</t>
  </si>
  <si>
    <t>25,759</t>
  </si>
  <si>
    <t>22,084</t>
  </si>
  <si>
    <t>3,675</t>
  </si>
  <si>
    <t>465,578</t>
  </si>
  <si>
    <t>304,264</t>
  </si>
  <si>
    <t>65.4%</t>
  </si>
  <si>
    <t>161,314</t>
  </si>
  <si>
    <t>34.6%</t>
  </si>
  <si>
    <t>587,857</t>
  </si>
  <si>
    <t>539,784</t>
  </si>
  <si>
    <t>48,073</t>
  </si>
  <si>
    <t>318,845</t>
  </si>
  <si>
    <t>260,247</t>
  </si>
  <si>
    <t>58,598</t>
  </si>
  <si>
    <t>207,134</t>
  </si>
  <si>
    <t>163,418</t>
  </si>
  <si>
    <t>78.9%</t>
  </si>
  <si>
    <t>43,716</t>
  </si>
  <si>
    <t>21.1%</t>
  </si>
  <si>
    <t>44,820</t>
  </si>
  <si>
    <t>25,425</t>
  </si>
  <si>
    <t>56.7%</t>
  </si>
  <si>
    <t>19,395</t>
  </si>
  <si>
    <t>43.3%</t>
  </si>
  <si>
    <t>144,941</t>
  </si>
  <si>
    <t>106,387</t>
  </si>
  <si>
    <t>73.4%</t>
  </si>
  <si>
    <t>38,554</t>
  </si>
  <si>
    <t>26.6%</t>
  </si>
  <si>
    <t>9,998</t>
  </si>
  <si>
    <t>7,249</t>
  </si>
  <si>
    <t>72.5%</t>
  </si>
  <si>
    <t>2,749</t>
  </si>
  <si>
    <t>27.5%</t>
  </si>
  <si>
    <t>88,225</t>
  </si>
  <si>
    <t>59,344</t>
  </si>
  <si>
    <t>67.3%</t>
  </si>
  <si>
    <t>28,881</t>
  </si>
  <si>
    <t>32.7%</t>
  </si>
  <si>
    <t>283,552</t>
  </si>
  <si>
    <t>174,510</t>
  </si>
  <si>
    <t>61.5%</t>
  </si>
  <si>
    <t>109,042</t>
  </si>
  <si>
    <t>38.5%</t>
  </si>
  <si>
    <t>36,393</t>
  </si>
  <si>
    <t>28,932</t>
  </si>
  <si>
    <t>7,461</t>
  </si>
  <si>
    <t>988,519</t>
  </si>
  <si>
    <t>646,056</t>
  </si>
  <si>
    <t>342,463</t>
  </si>
  <si>
    <t>119,210</t>
  </si>
  <si>
    <t>70,469</t>
  </si>
  <si>
    <t>59.1%</t>
  </si>
  <si>
    <t>48,741</t>
  </si>
  <si>
    <t>40.9%</t>
  </si>
  <si>
    <t>1,821,066</t>
  </si>
  <si>
    <t>1,504,399</t>
  </si>
  <si>
    <t>316,667</t>
  </si>
  <si>
    <t>557,282</t>
  </si>
  <si>
    <t>313,225</t>
  </si>
  <si>
    <t>56.2%</t>
  </si>
  <si>
    <t>244,057</t>
  </si>
  <si>
    <t>43.8%</t>
  </si>
  <si>
    <t>15,835</t>
  </si>
  <si>
    <t>14,444</t>
  </si>
  <si>
    <t>1,391</t>
  </si>
  <si>
    <t>302,062</t>
  </si>
  <si>
    <t>214,383</t>
  </si>
  <si>
    <t>87,679</t>
  </si>
  <si>
    <t>144,498</t>
  </si>
  <si>
    <t>76,015</t>
  </si>
  <si>
    <t>52.6%</t>
  </si>
  <si>
    <t>68,483</t>
  </si>
  <si>
    <t>47.4%</t>
  </si>
  <si>
    <t>203,665</t>
  </si>
  <si>
    <t>150,481</t>
  </si>
  <si>
    <t>53,184</t>
  </si>
  <si>
    <t>459,952</t>
  </si>
  <si>
    <t>345,745</t>
  </si>
  <si>
    <t>114,207</t>
  </si>
  <si>
    <t>73,910</t>
  </si>
  <si>
    <t>56,262</t>
  </si>
  <si>
    <t>76.1%</t>
  </si>
  <si>
    <t>17,648</t>
  </si>
  <si>
    <t>23.9%</t>
  </si>
  <si>
    <t>179,662</t>
  </si>
  <si>
    <t>95,099</t>
  </si>
  <si>
    <t>52.9%</t>
  </si>
  <si>
    <t>47.1%</t>
  </si>
  <si>
    <t>19,846</t>
  </si>
  <si>
    <t>13,630</t>
  </si>
  <si>
    <t>68.7%</t>
  </si>
  <si>
    <t>6,216</t>
  </si>
  <si>
    <t>31.3%</t>
  </si>
  <si>
    <t>268,790</t>
  </si>
  <si>
    <t>141,912</t>
  </si>
  <si>
    <t>52.8%</t>
  </si>
  <si>
    <t>126,878</t>
  </si>
  <si>
    <t>47.2%</t>
  </si>
  <si>
    <t>3,116,252</t>
  </si>
  <si>
    <t>1,656,343</t>
  </si>
  <si>
    <t>53.2%</t>
  </si>
  <si>
    <t>1,459,909</t>
  </si>
  <si>
    <t>46.8%</t>
  </si>
  <si>
    <t>174,526</t>
  </si>
  <si>
    <t>105,986</t>
  </si>
  <si>
    <t>60.7%</t>
  </si>
  <si>
    <t>68,540</t>
  </si>
  <si>
    <t>39.3%</t>
  </si>
  <si>
    <t>8,330</t>
  </si>
  <si>
    <t>1,397</t>
  </si>
  <si>
    <t>497,435</t>
  </si>
  <si>
    <t>335,144</t>
  </si>
  <si>
    <t>67.4%</t>
  </si>
  <si>
    <t>162,291</t>
  </si>
  <si>
    <t>32.6%</t>
  </si>
  <si>
    <t>616,660</t>
  </si>
  <si>
    <t>465,947</t>
  </si>
  <si>
    <t>75.6%</t>
  </si>
  <si>
    <t>150,713</t>
  </si>
  <si>
    <t>24.4%</t>
  </si>
  <si>
    <t>14,439</t>
  </si>
  <si>
    <t>12,709</t>
  </si>
  <si>
    <t>1,730</t>
  </si>
  <si>
    <t>160,995</t>
  </si>
  <si>
    <t>109,955</t>
  </si>
  <si>
    <t>51,040</t>
  </si>
  <si>
    <t>11,515</t>
  </si>
  <si>
    <t>7,175</t>
  </si>
  <si>
    <t>62.3%</t>
  </si>
  <si>
    <t>4,340</t>
  </si>
  <si>
    <t>37.7%</t>
  </si>
  <si>
    <t>39,682</t>
  </si>
  <si>
    <t>25,499</t>
  </si>
  <si>
    <t>64.3%</t>
  </si>
  <si>
    <t>14,183</t>
  </si>
  <si>
    <t>35.7%</t>
  </si>
  <si>
    <t>DISABILITY STATUS</t>
  </si>
  <si>
    <t>With a disability</t>
  </si>
  <si>
    <t>839,445</t>
  </si>
  <si>
    <t>785,909</t>
  </si>
  <si>
    <t>53,536</t>
  </si>
  <si>
    <t>106,126</t>
  </si>
  <si>
    <t>97,361</t>
  </si>
  <si>
    <t>8,765</t>
  </si>
  <si>
    <t>1,025,348</t>
  </si>
  <si>
    <t>966,259</t>
  </si>
  <si>
    <t>59,089</t>
  </si>
  <si>
    <t>542,146</t>
  </si>
  <si>
    <t>510,888</t>
  </si>
  <si>
    <t>31,258</t>
  </si>
  <si>
    <t>4,519,739</t>
  </si>
  <si>
    <t>4,350,249</t>
  </si>
  <si>
    <t>169,490</t>
  </si>
  <si>
    <t>677,169</t>
  </si>
  <si>
    <t>647,243</t>
  </si>
  <si>
    <t>29,926</t>
  </si>
  <si>
    <t>446,764</t>
  </si>
  <si>
    <t>432,250</t>
  </si>
  <si>
    <t>14,514</t>
  </si>
  <si>
    <t>146,710</t>
  </si>
  <si>
    <t>142,394</t>
  </si>
  <si>
    <t>4,316</t>
  </si>
  <si>
    <t>78,181</t>
  </si>
  <si>
    <t>76,177</t>
  </si>
  <si>
    <t>2,004</t>
  </si>
  <si>
    <t>3,050,949</t>
  </si>
  <si>
    <t>2,864,409</t>
  </si>
  <si>
    <t>186,540</t>
  </si>
  <si>
    <t>1,459,575</t>
  </si>
  <si>
    <t>1,342,632</t>
  </si>
  <si>
    <t>116,943</t>
  </si>
  <si>
    <t>194,423</t>
  </si>
  <si>
    <t>189,321</t>
  </si>
  <si>
    <t>5,102</t>
  </si>
  <si>
    <t>275,986</t>
  </si>
  <si>
    <t>258,786</t>
  </si>
  <si>
    <t>17,200</t>
  </si>
  <si>
    <t>1,548,129</t>
  </si>
  <si>
    <t>1,491,124</t>
  </si>
  <si>
    <t>57,005</t>
  </si>
  <si>
    <t>979,762</t>
  </si>
  <si>
    <t>939,983</t>
  </si>
  <si>
    <t>39,779</t>
  </si>
  <si>
    <t>418,159</t>
  </si>
  <si>
    <t>405,897</t>
  </si>
  <si>
    <t>12,262</t>
  </si>
  <si>
    <t>399,935</t>
  </si>
  <si>
    <t>370,962</t>
  </si>
  <si>
    <t>28,973</t>
  </si>
  <si>
    <t>803,313</t>
  </si>
  <si>
    <t>774,251</t>
  </si>
  <si>
    <t>29,062</t>
  </si>
  <si>
    <t>772,189</t>
  </si>
  <si>
    <t>745,308</t>
  </si>
  <si>
    <t>26,881</t>
  </si>
  <si>
    <t>217,651</t>
  </si>
  <si>
    <t>208,615</t>
  </si>
  <si>
    <t>9,036</t>
  </si>
  <si>
    <t>706,219</t>
  </si>
  <si>
    <t>681,878</t>
  </si>
  <si>
    <t>24,341</t>
  </si>
  <si>
    <t>890,477</t>
  </si>
  <si>
    <t>874,323</t>
  </si>
  <si>
    <t>16,154</t>
  </si>
  <si>
    <t>1,461,544</t>
  </si>
  <si>
    <t>1,415,533</t>
  </si>
  <si>
    <t>46,011</t>
  </si>
  <si>
    <t>667,664</t>
  </si>
  <si>
    <t>647,731</t>
  </si>
  <si>
    <t>19,933</t>
  </si>
  <si>
    <t>507,971</t>
  </si>
  <si>
    <t>471,939</t>
  </si>
  <si>
    <t>36,032</t>
  </si>
  <si>
    <t>914,021</t>
  </si>
  <si>
    <t>866,240</t>
  </si>
  <si>
    <t>47,781</t>
  </si>
  <si>
    <t>166,024</t>
  </si>
  <si>
    <t>156,509</t>
  </si>
  <si>
    <t>9,515</t>
  </si>
  <si>
    <t>247,346</t>
  </si>
  <si>
    <t>236,028</t>
  </si>
  <si>
    <t>11,318</t>
  </si>
  <si>
    <t>463,462</t>
  </si>
  <si>
    <t>428,942</t>
  </si>
  <si>
    <t>34,520</t>
  </si>
  <si>
    <t>190,033</t>
  </si>
  <si>
    <t>183,238</t>
  </si>
  <si>
    <t>6,795</t>
  </si>
  <si>
    <t>1,001,779</t>
  </si>
  <si>
    <t>961,532</t>
  </si>
  <si>
    <t>40,247</t>
  </si>
  <si>
    <t>366,857</t>
  </si>
  <si>
    <t>346,680</t>
  </si>
  <si>
    <t>20,177</t>
  </si>
  <si>
    <t>2,519,768</t>
  </si>
  <si>
    <t>2,450,629</t>
  </si>
  <si>
    <t>69,139</t>
  </si>
  <si>
    <t>1,442,770</t>
  </si>
  <si>
    <t>1,352,485</t>
  </si>
  <si>
    <t>90,285</t>
  </si>
  <si>
    <t>95,182</t>
  </si>
  <si>
    <t>91,125</t>
  </si>
  <si>
    <t>4,057</t>
  </si>
  <si>
    <t>1,706,964</t>
  </si>
  <si>
    <t>1,632,198</t>
  </si>
  <si>
    <t>74,766</t>
  </si>
  <si>
    <t>689,229</t>
  </si>
  <si>
    <t>634,635</t>
  </si>
  <si>
    <t>54,594</t>
  </si>
  <si>
    <t>642,234</t>
  </si>
  <si>
    <t>621,427</t>
  </si>
  <si>
    <t>20,807</t>
  </si>
  <si>
    <t>1,884,557</t>
  </si>
  <si>
    <t>1,821,833</t>
  </si>
  <si>
    <t>62,724</t>
  </si>
  <si>
    <t>154,389</t>
  </si>
  <si>
    <t>149,905</t>
  </si>
  <si>
    <t>4,484</t>
  </si>
  <si>
    <t>799,666</t>
  </si>
  <si>
    <t>750,550</t>
  </si>
  <si>
    <t>49,116</t>
  </si>
  <si>
    <t>115,743</t>
  </si>
  <si>
    <t>107,598</t>
  </si>
  <si>
    <t>8,145</t>
  </si>
  <si>
    <t>1,021,999</t>
  </si>
  <si>
    <t>952,337</t>
  </si>
  <si>
    <t>69,662</t>
  </si>
  <si>
    <t>3,802,114</t>
  </si>
  <si>
    <t>3,393,825</t>
  </si>
  <si>
    <t>408,289</t>
  </si>
  <si>
    <t>371,156</t>
  </si>
  <si>
    <t>350,778</t>
  </si>
  <si>
    <t>20,378</t>
  </si>
  <si>
    <t>91,751</t>
  </si>
  <si>
    <t>89,607</t>
  </si>
  <si>
    <t>2,144</t>
  </si>
  <si>
    <t>1,083,216</t>
  </si>
  <si>
    <t>1,039,985</t>
  </si>
  <si>
    <t>43,231</t>
  </si>
  <si>
    <t>1,069,089</t>
  </si>
  <si>
    <t>1,019,772</t>
  </si>
  <si>
    <t>49,317</t>
  </si>
  <si>
    <t>339,113</t>
  </si>
  <si>
    <t>327,705</t>
  </si>
  <si>
    <t>11,408</t>
  </si>
  <si>
    <t>741,025</t>
  </si>
  <si>
    <t>719,323</t>
  </si>
  <si>
    <t>21,702</t>
  </si>
  <si>
    <t>86,265</t>
  </si>
  <si>
    <t>78,806</t>
  </si>
  <si>
    <t>7,459</t>
  </si>
  <si>
    <t>763,503</t>
  </si>
  <si>
    <t>744,631</t>
  </si>
  <si>
    <t>18,872</t>
  </si>
  <si>
    <t>No disability</t>
  </si>
  <si>
    <t>4,182,982</t>
  </si>
  <si>
    <t>3,810,099</t>
  </si>
  <si>
    <t>372,883</t>
  </si>
  <si>
    <t>596,189</t>
  </si>
  <si>
    <t>532,000</t>
  </si>
  <si>
    <t>64,189</t>
  </si>
  <si>
    <t>6,296,159</t>
  </si>
  <si>
    <t>5,627,756</t>
  </si>
  <si>
    <t>668,403</t>
  </si>
  <si>
    <t>2,470,869</t>
  </si>
  <si>
    <t>2,233,340</t>
  </si>
  <si>
    <t>237,529</t>
  </si>
  <si>
    <t>33,975,785</t>
  </si>
  <si>
    <t>31,686,892</t>
  </si>
  <si>
    <t>2,288,893</t>
  </si>
  <si>
    <t>5,099,315</t>
  </si>
  <si>
    <t>4,741,994</t>
  </si>
  <si>
    <t>357,321</t>
  </si>
  <si>
    <t>3,127,057</t>
  </si>
  <si>
    <t>2,936,402</t>
  </si>
  <si>
    <t>190,655</t>
  </si>
  <si>
    <t>871,155</t>
  </si>
  <si>
    <t>809,416</t>
  </si>
  <si>
    <t>61,739</t>
  </si>
  <si>
    <t>591,277</t>
  </si>
  <si>
    <t>575,156</t>
  </si>
  <si>
    <t>16,121</t>
  </si>
  <si>
    <t>19,225,448</t>
  </si>
  <si>
    <t>17,030,591</t>
  </si>
  <si>
    <t>2,194,857</t>
  </si>
  <si>
    <t>9,373,254</t>
  </si>
  <si>
    <t>8,256,848</t>
  </si>
  <si>
    <t>1,116,406</t>
  </si>
  <si>
    <t>1,183,739</t>
  </si>
  <si>
    <t>1,144,508</t>
  </si>
  <si>
    <t>39,231</t>
  </si>
  <si>
    <t>1,662,037</t>
  </si>
  <si>
    <t>1,507,636</t>
  </si>
  <si>
    <t>154,401</t>
  </si>
  <si>
    <t>10,830,428</t>
  </si>
  <si>
    <t>10,124,869</t>
  </si>
  <si>
    <t>705,559</t>
  </si>
  <si>
    <t>5,784,518</t>
  </si>
  <si>
    <t>5,360,685</t>
  </si>
  <si>
    <t>423,833</t>
  </si>
  <si>
    <t>2,743,889</t>
  </si>
  <si>
    <t>2,597,401</t>
  </si>
  <si>
    <t>146,488</t>
  </si>
  <si>
    <t>2,476,686</t>
  </si>
  <si>
    <t>2,265,357</t>
  </si>
  <si>
    <t>211,329</t>
  </si>
  <si>
    <t>3,638,935</t>
  </si>
  <si>
    <t>3,426,756</t>
  </si>
  <si>
    <t>212,179</t>
  </si>
  <si>
    <t>3,705,684</t>
  </si>
  <si>
    <t>3,422,754</t>
  </si>
  <si>
    <t>282,930</t>
  </si>
  <si>
    <t>1,160,671</t>
  </si>
  <si>
    <t>1,088,212</t>
  </si>
  <si>
    <t>72,459</t>
  </si>
  <si>
    <t>5,381,093</t>
  </si>
  <si>
    <t>5,024,077</t>
  </si>
  <si>
    <t>357,016</t>
  </si>
  <si>
    <t>6,043,598</t>
  </si>
  <si>
    <t>5,880,682</t>
  </si>
  <si>
    <t>162,916</t>
  </si>
  <si>
    <t>8,470,095</t>
  </si>
  <si>
    <t>8,067,764</t>
  </si>
  <si>
    <t>402,331</t>
  </si>
  <si>
    <t>5,010,359</t>
  </si>
  <si>
    <t>4,792,506</t>
  </si>
  <si>
    <t>217,853</t>
  </si>
  <si>
    <t>2,366,319</t>
  </si>
  <si>
    <t>2,104,957</t>
  </si>
  <si>
    <t>261,362</t>
  </si>
  <si>
    <t>5,180,515</t>
  </si>
  <si>
    <t>4,769,981</t>
  </si>
  <si>
    <t>410,534</t>
  </si>
  <si>
    <t>949,462</t>
  </si>
  <si>
    <t>864,902</t>
  </si>
  <si>
    <t>84,560</t>
  </si>
  <si>
    <t>1,704,385</t>
  </si>
  <si>
    <t>1,596,221</t>
  </si>
  <si>
    <t>108,164</t>
  </si>
  <si>
    <t>2,690,565</t>
  </si>
  <si>
    <t>2,384,449</t>
  </si>
  <si>
    <t>306,116</t>
  </si>
  <si>
    <t>1,195,983</t>
  </si>
  <si>
    <t>1,137,163</t>
  </si>
  <si>
    <t>58,820</t>
  </si>
  <si>
    <t>8,202,358</t>
  </si>
  <si>
    <t>7,580,742</t>
  </si>
  <si>
    <t>621,616</t>
  </si>
  <si>
    <t>1,709,599</t>
  </si>
  <si>
    <t>1,541,176</t>
  </si>
  <si>
    <t>168,423</t>
  </si>
  <si>
    <t>16,852,637</t>
  </si>
  <si>
    <t>15,983,461</t>
  </si>
  <si>
    <t>869,176</t>
  </si>
  <si>
    <t>9,180,438</t>
  </si>
  <si>
    <t>8,290,100</t>
  </si>
  <si>
    <t>890,338</t>
  </si>
  <si>
    <t>668,356</t>
  </si>
  <si>
    <t>638,047</t>
  </si>
  <si>
    <t>30,309</t>
  </si>
  <si>
    <t>9,909,177</t>
  </si>
  <si>
    <t>9,271,330</t>
  </si>
  <si>
    <t>637,847</t>
  </si>
  <si>
    <t>3,277,867</t>
  </si>
  <si>
    <t>2,882,031</t>
  </si>
  <si>
    <t>395,836</t>
  </si>
  <si>
    <t>3,550,791</t>
  </si>
  <si>
    <t>3,341,302</t>
  </si>
  <si>
    <t>209,489</t>
  </si>
  <si>
    <t>10,894,830</t>
  </si>
  <si>
    <t>10,265,149</t>
  </si>
  <si>
    <t>629,681</t>
  </si>
  <si>
    <t>925,348</t>
  </si>
  <si>
    <t>881,404</t>
  </si>
  <si>
    <t>43,944</t>
  </si>
  <si>
    <t>4,476,548</t>
  </si>
  <si>
    <t>4,045,494</t>
  </si>
  <si>
    <t>431,054</t>
  </si>
  <si>
    <t>784,521</t>
  </si>
  <si>
    <t>718,287</t>
  </si>
  <si>
    <t>66,234</t>
  </si>
  <si>
    <t>6,011,221</t>
  </si>
  <si>
    <t>5,426,420</t>
  </si>
  <si>
    <t>584,801</t>
  </si>
  <si>
    <t>26,218,362</t>
  </si>
  <si>
    <t>21,709,613</t>
  </si>
  <si>
    <t>4,508,749</t>
  </si>
  <si>
    <t>3,020,225</t>
  </si>
  <si>
    <t>2,770,322</t>
  </si>
  <si>
    <t>249,903</t>
  </si>
  <si>
    <t>550,313</t>
  </si>
  <si>
    <t>530,776</t>
  </si>
  <si>
    <t>19,537</t>
  </si>
  <si>
    <t>7,406,041</t>
  </si>
  <si>
    <t>6,905,793</t>
  </si>
  <si>
    <t>500,248</t>
  </si>
  <si>
    <t>6,624,838</t>
  </si>
  <si>
    <t>6,193,092</t>
  </si>
  <si>
    <t>431,746</t>
  </si>
  <si>
    <t>1,397,027</t>
  </si>
  <si>
    <t>1,305,718</t>
  </si>
  <si>
    <t>91,309</t>
  </si>
  <si>
    <t>5,110,242</t>
  </si>
  <si>
    <t>4,847,780</t>
  </si>
  <si>
    <t>262,462</t>
  </si>
  <si>
    <t>487,481</t>
  </si>
  <si>
    <t>433,820</t>
  </si>
  <si>
    <t>53,661</t>
  </si>
  <si>
    <t>2,417,117</t>
  </si>
  <si>
    <t>2,268,873</t>
  </si>
  <si>
    <t>148,244</t>
  </si>
  <si>
    <t>EDUCATIONAL ATTAINMENT</t>
  </si>
  <si>
    <t>Civilian noninstitutionalized population 26 years and over</t>
  </si>
  <si>
    <t>3,353,779</t>
  </si>
  <si>
    <t>3,048,968</t>
  </si>
  <si>
    <t>304,811</t>
  </si>
  <si>
    <t>465,528</t>
  </si>
  <si>
    <t>416,240</t>
  </si>
  <si>
    <t>49,288</t>
  </si>
  <si>
    <t>4,961,562</t>
  </si>
  <si>
    <t>4,496,786</t>
  </si>
  <si>
    <t>464,776</t>
  </si>
  <si>
    <t>1,990,457</t>
  </si>
  <si>
    <t>1,815,603</t>
  </si>
  <si>
    <t>174,854</t>
  </si>
  <si>
    <t>26,059,421</t>
  </si>
  <si>
    <t>24,239,559</t>
  </si>
  <si>
    <t>1,819,862</t>
  </si>
  <si>
    <t>3,971,917</t>
  </si>
  <si>
    <t>3,685,681</t>
  </si>
  <si>
    <t>286,236</t>
  </si>
  <si>
    <t>2,485,857</t>
  </si>
  <si>
    <t>2,335,285</t>
  </si>
  <si>
    <t>150,572</t>
  </si>
  <si>
    <t>708,032</t>
  </si>
  <si>
    <t>662,626</t>
  </si>
  <si>
    <t>45,406</t>
  </si>
  <si>
    <t>463,156</t>
  </si>
  <si>
    <t>449,155</t>
  </si>
  <si>
    <t>14,001</t>
  </si>
  <si>
    <t>15,864,710</t>
  </si>
  <si>
    <t>14,160,037</t>
  </si>
  <si>
    <t>1,704,673</t>
  </si>
  <si>
    <t>7,147,628</t>
  </si>
  <si>
    <t>6,285,389</t>
  </si>
  <si>
    <t>862,239</t>
  </si>
  <si>
    <t>971,273</t>
  </si>
  <si>
    <t>942,050</t>
  </si>
  <si>
    <t>29,223</t>
  </si>
  <si>
    <t>1,258,023</t>
  </si>
  <si>
    <t>1,143,946</t>
  </si>
  <si>
    <t>114,077</t>
  </si>
  <si>
    <t>8,411,690</t>
  </si>
  <si>
    <t>7,855,098</t>
  </si>
  <si>
    <t>556,592</t>
  </si>
  <si>
    <t>4,444,350</t>
  </si>
  <si>
    <t>4,144,530</t>
  </si>
  <si>
    <t>299,820</t>
  </si>
  <si>
    <t>2,084,637</t>
  </si>
  <si>
    <t>1,981,050</t>
  </si>
  <si>
    <t>103,587</t>
  </si>
  <si>
    <t>1,867,204</t>
  </si>
  <si>
    <t>1,707,167</t>
  </si>
  <si>
    <t>160,037</t>
  </si>
  <si>
    <t>2,977,137</t>
  </si>
  <si>
    <t>2,812,288</t>
  </si>
  <si>
    <t>164,849</t>
  </si>
  <si>
    <t>2,965,071</t>
  </si>
  <si>
    <t>2,746,658</t>
  </si>
  <si>
    <t>218,413</t>
  </si>
  <si>
    <t>1,007,601</t>
  </si>
  <si>
    <t>945,862</t>
  </si>
  <si>
    <t>4,145,788</t>
  </si>
  <si>
    <t>3,879,160</t>
  </si>
  <si>
    <t>266,628</t>
  </si>
  <si>
    <t>4,824,986</t>
  </si>
  <si>
    <t>4,697,768</t>
  </si>
  <si>
    <t>127,218</t>
  </si>
  <si>
    <t>6,784,602</t>
  </si>
  <si>
    <t>6,468,722</t>
  </si>
  <si>
    <t>315,880</t>
  </si>
  <si>
    <t>3,812,987</t>
  </si>
  <si>
    <t>3,657,446</t>
  </si>
  <si>
    <t>155,541</t>
  </si>
  <si>
    <t>1,885,948</t>
  </si>
  <si>
    <t>1,686,122</t>
  </si>
  <si>
    <t>199,826</t>
  </si>
  <si>
    <t>4,096,680</t>
  </si>
  <si>
    <t>3,791,639</t>
  </si>
  <si>
    <t>305,041</t>
  </si>
  <si>
    <t>769,611</t>
  </si>
  <si>
    <t>706,680</t>
  </si>
  <si>
    <t>62,931</t>
  </si>
  <si>
    <t>1,258,021</t>
  </si>
  <si>
    <t>1,180,706</t>
  </si>
  <si>
    <t>77,315</t>
  </si>
  <si>
    <t>2,179,711</t>
  </si>
  <si>
    <t>1,937,854</t>
  </si>
  <si>
    <t>241,857</t>
  </si>
  <si>
    <t>1,000,904</t>
  </si>
  <si>
    <t>953,388</t>
  </si>
  <si>
    <t>47,516</t>
  </si>
  <si>
    <t>6,326,767</t>
  </si>
  <si>
    <t>5,837,269</t>
  </si>
  <si>
    <t>489,498</t>
  </si>
  <si>
    <t>1,417,219</t>
  </si>
  <si>
    <t>1,283,980</t>
  </si>
  <si>
    <t>133,239</t>
  </si>
  <si>
    <t>13,449,307</t>
  </si>
  <si>
    <t>12,747,112</t>
  </si>
  <si>
    <t>702,195</t>
  </si>
  <si>
    <t>7,191,857</t>
  </si>
  <si>
    <t>6,474,676</t>
  </si>
  <si>
    <t>717,181</t>
  </si>
  <si>
    <t>493,668</t>
  </si>
  <si>
    <t>472,898</t>
  </si>
  <si>
    <t>20,770</t>
  </si>
  <si>
    <t>7,870,783</t>
  </si>
  <si>
    <t>7,396,314</t>
  </si>
  <si>
    <t>474,469</t>
  </si>
  <si>
    <t>2,558,633</t>
  </si>
  <si>
    <t>2,261,257</t>
  </si>
  <si>
    <t>297,376</t>
  </si>
  <si>
    <t>2,962,183</t>
  </si>
  <si>
    <t>2,793,145</t>
  </si>
  <si>
    <t>169,038</t>
  </si>
  <si>
    <t>8,843,664</t>
  </si>
  <si>
    <t>8,398,883</t>
  </si>
  <si>
    <t>444,781</t>
  </si>
  <si>
    <t>757,305</t>
  </si>
  <si>
    <t>720,689</t>
  </si>
  <si>
    <t>36,616</t>
  </si>
  <si>
    <t>3,612,075</t>
  </si>
  <si>
    <t>3,271,750</t>
  </si>
  <si>
    <t>340,325</t>
  </si>
  <si>
    <t>588,148</t>
  </si>
  <si>
    <t>542,802</t>
  </si>
  <si>
    <t>45,346</t>
  </si>
  <si>
    <t>4,755,446</t>
  </si>
  <si>
    <t>4,284,936</t>
  </si>
  <si>
    <t>470,510</t>
  </si>
  <si>
    <t>19,207,676</t>
  </si>
  <si>
    <t>16,011,458</t>
  </si>
  <si>
    <t>3,196,218</t>
  </si>
  <si>
    <t>2,011,712</t>
  </si>
  <si>
    <t>1,849,810</t>
  </si>
  <si>
    <t>161,902</t>
  </si>
  <si>
    <t>458,456</t>
  </si>
  <si>
    <t>442,149</t>
  </si>
  <si>
    <t>16,307</t>
  </si>
  <si>
    <t>5,757,005</t>
  </si>
  <si>
    <t>5,382,142</t>
  </si>
  <si>
    <t>374,863</t>
  </si>
  <si>
    <t>5,315,497</t>
  </si>
  <si>
    <t>4,954,432</t>
  </si>
  <si>
    <t>361,065</t>
  </si>
  <si>
    <t>1,207,098</t>
  </si>
  <si>
    <t>1,133,814</t>
  </si>
  <si>
    <t>73,284</t>
  </si>
  <si>
    <t>3,989,697</t>
  </si>
  <si>
    <t>3,805,516</t>
  </si>
  <si>
    <t>184,181</t>
  </si>
  <si>
    <t>390,213</t>
  </si>
  <si>
    <t>348,078</t>
  </si>
  <si>
    <t>2,341,852</t>
  </si>
  <si>
    <t>2,203,923</t>
  </si>
  <si>
    <t>137,929</t>
  </si>
  <si>
    <t>Less than high school graduate</t>
  </si>
  <si>
    <t>354,388</t>
  </si>
  <si>
    <t>278,284</t>
  </si>
  <si>
    <t>76,104</t>
  </si>
  <si>
    <t>31,890</t>
  </si>
  <si>
    <t>26,209</t>
  </si>
  <si>
    <t>5,681</t>
  </si>
  <si>
    <t>517,609</t>
  </si>
  <si>
    <t>400,832</t>
  </si>
  <si>
    <t>116,777</t>
  </si>
  <si>
    <t>212,010</t>
  </si>
  <si>
    <t>169,564</t>
  </si>
  <si>
    <t>42,446</t>
  </si>
  <si>
    <t>3,965,627</t>
  </si>
  <si>
    <t>3,311,332</t>
  </si>
  <si>
    <t>654,295</t>
  </si>
  <si>
    <t>263,072</t>
  </si>
  <si>
    <t>197,109</t>
  </si>
  <si>
    <t>65,963</t>
  </si>
  <si>
    <t>202,184</t>
  </si>
  <si>
    <t>165,048</t>
  </si>
  <si>
    <t>37,136</t>
  </si>
  <si>
    <t>60,882</t>
  </si>
  <si>
    <t>45,802</t>
  </si>
  <si>
    <t>15,080</t>
  </si>
  <si>
    <t>33,453</t>
  </si>
  <si>
    <t>31,320</t>
  </si>
  <si>
    <t>2,133</t>
  </si>
  <si>
    <t>1,517,595</t>
  </si>
  <si>
    <t>1,172,437</t>
  </si>
  <si>
    <t>345,158</t>
  </si>
  <si>
    <t>748,872</t>
  </si>
  <si>
    <t>532,754</t>
  </si>
  <si>
    <t>216,118</t>
  </si>
  <si>
    <t>70,310</t>
  </si>
  <si>
    <t>67,204</t>
  </si>
  <si>
    <t>3,106</t>
  </si>
  <si>
    <t>95,838</t>
  </si>
  <si>
    <t>75,044</t>
  </si>
  <si>
    <t>20,794</t>
  </si>
  <si>
    <t>783,194</t>
  </si>
  <si>
    <t>640,543</t>
  </si>
  <si>
    <t>142,651</t>
  </si>
  <si>
    <t>415,249</t>
  </si>
  <si>
    <t>346,360</t>
  </si>
  <si>
    <t>68,889</t>
  </si>
  <si>
    <t>138,657</t>
  </si>
  <si>
    <t>113,201</t>
  </si>
  <si>
    <t>25,456</t>
  </si>
  <si>
    <t>152,716</t>
  </si>
  <si>
    <t>111,766</t>
  </si>
  <si>
    <t>40,950</t>
  </si>
  <si>
    <t>302,195</t>
  </si>
  <si>
    <t>268,764</t>
  </si>
  <si>
    <t>33,431</t>
  </si>
  <si>
    <t>351,992</t>
  </si>
  <si>
    <t>301,691</t>
  </si>
  <si>
    <t>50,301</t>
  </si>
  <si>
    <t>50,197</t>
  </si>
  <si>
    <t>43,675</t>
  </si>
  <si>
    <t>6,522</t>
  </si>
  <si>
    <t>362,979</t>
  </si>
  <si>
    <t>283,824</t>
  </si>
  <si>
    <t>79,155</t>
  </si>
  <si>
    <t>410,176</t>
  </si>
  <si>
    <t>387,466</t>
  </si>
  <si>
    <t>22,710</t>
  </si>
  <si>
    <t>533,839</t>
  </si>
  <si>
    <t>475,987</t>
  </si>
  <si>
    <t>57,852</t>
  </si>
  <si>
    <t>213,572</t>
  </si>
  <si>
    <t>186,160</t>
  </si>
  <si>
    <t>27,412</t>
  </si>
  <si>
    <t>222,589</t>
  </si>
  <si>
    <t>180,109</t>
  </si>
  <si>
    <t>42,480</t>
  </si>
  <si>
    <t>319,121</t>
  </si>
  <si>
    <t>262,695</t>
  </si>
  <si>
    <t>56,426</t>
  </si>
  <si>
    <t>41,545</t>
  </si>
  <si>
    <t>34,318</t>
  </si>
  <si>
    <t>7,227</t>
  </si>
  <si>
    <t>91,475</t>
  </si>
  <si>
    <t>72,651</t>
  </si>
  <si>
    <t>18,824</t>
  </si>
  <si>
    <t>269,356</t>
  </si>
  <si>
    <t>202,689</t>
  </si>
  <si>
    <t>66,667</t>
  </si>
  <si>
    <t>54,889</t>
  </si>
  <si>
    <t>47,855</t>
  </si>
  <si>
    <t>7,034</t>
  </si>
  <si>
    <t>588,798</t>
  </si>
  <si>
    <t>450,554</t>
  </si>
  <si>
    <t>138,244</t>
  </si>
  <si>
    <t>176,478</t>
  </si>
  <si>
    <t>139,822</t>
  </si>
  <si>
    <t>36,656</t>
  </si>
  <si>
    <t>1,554,956</t>
  </si>
  <si>
    <t>1,378,051</t>
  </si>
  <si>
    <t>176,905</t>
  </si>
  <si>
    <t>670,684</t>
  </si>
  <si>
    <t>486,792</t>
  </si>
  <si>
    <t>72.6%</t>
  </si>
  <si>
    <t>183,892</t>
  </si>
  <si>
    <t>27.4%</t>
  </si>
  <si>
    <t>26,506</t>
  </si>
  <si>
    <t>23,337</t>
  </si>
  <si>
    <t>3,169</t>
  </si>
  <si>
    <t>622,840</t>
  </si>
  <si>
    <t>526,347</t>
  </si>
  <si>
    <t>96,493</t>
  </si>
  <si>
    <t>257,230</t>
  </si>
  <si>
    <t>191,780</t>
  </si>
  <si>
    <t>65,450</t>
  </si>
  <si>
    <t>236,455</t>
  </si>
  <si>
    <t>193,702</t>
  </si>
  <si>
    <t>42,753</t>
  </si>
  <si>
    <t>676,621</t>
  </si>
  <si>
    <t>574,555</t>
  </si>
  <si>
    <t>102,066</t>
  </si>
  <si>
    <t>78,351</t>
  </si>
  <si>
    <t>66,794</t>
  </si>
  <si>
    <t>11,557</t>
  </si>
  <si>
    <t>345,775</t>
  </si>
  <si>
    <t>267,958</t>
  </si>
  <si>
    <t>77,817</t>
  </si>
  <si>
    <t>37,202</t>
  </si>
  <si>
    <t>30,620</t>
  </si>
  <si>
    <t>6,582</t>
  </si>
  <si>
    <t>462,224</t>
  </si>
  <si>
    <t>347,001</t>
  </si>
  <si>
    <t>75.1%</t>
  </si>
  <si>
    <t>115,223</t>
  </si>
  <si>
    <t>24.9%</t>
  </si>
  <si>
    <t>2,611,839</t>
  </si>
  <si>
    <t>1,641,203</t>
  </si>
  <si>
    <t>62.8%</t>
  </si>
  <si>
    <t>970,636</t>
  </si>
  <si>
    <t>37.2%</t>
  </si>
  <si>
    <t>138,275</t>
  </si>
  <si>
    <t>102,342</t>
  </si>
  <si>
    <t>35,933</t>
  </si>
  <si>
    <t>20,310</t>
  </si>
  <si>
    <t>18,653</t>
  </si>
  <si>
    <t>1,657</t>
  </si>
  <si>
    <t>489,879</t>
  </si>
  <si>
    <t>388,874</t>
  </si>
  <si>
    <t>101,005</t>
  </si>
  <si>
    <t>407,855</t>
  </si>
  <si>
    <t>311,921</t>
  </si>
  <si>
    <t>95,934</t>
  </si>
  <si>
    <t>127,643</t>
  </si>
  <si>
    <t>116,569</t>
  </si>
  <si>
    <t>11,074</t>
  </si>
  <si>
    <t>249,908</t>
  </si>
  <si>
    <t>209,969</t>
  </si>
  <si>
    <t>39,939</t>
  </si>
  <si>
    <t>23,125</t>
  </si>
  <si>
    <t>16,638</t>
  </si>
  <si>
    <t>71.9%</t>
  </si>
  <si>
    <t>6,487</t>
  </si>
  <si>
    <t>28.1%</t>
  </si>
  <si>
    <t>423,689</t>
  </si>
  <si>
    <t>402,069</t>
  </si>
  <si>
    <t>21,620</t>
  </si>
  <si>
    <t>High school graduate (includes equivalency)</t>
  </si>
  <si>
    <t>1,005,488</t>
  </si>
  <si>
    <t>888,974</t>
  </si>
  <si>
    <t>116,514</t>
  </si>
  <si>
    <t>133,927</t>
  </si>
  <si>
    <t>112,107</t>
  </si>
  <si>
    <t>21,820</t>
  </si>
  <si>
    <t>1,154,032</t>
  </si>
  <si>
    <t>1,000,241</t>
  </si>
  <si>
    <t>153,791</t>
  </si>
  <si>
    <t>673,611</t>
  </si>
  <si>
    <t>605,036</t>
  </si>
  <si>
    <t>68,575</t>
  </si>
  <si>
    <t>5,275,416</t>
  </si>
  <si>
    <t>4,770,977</t>
  </si>
  <si>
    <t>504,439</t>
  </si>
  <si>
    <t>751,873</t>
  </si>
  <si>
    <t>670,334</t>
  </si>
  <si>
    <t>81,539</t>
  </si>
  <si>
    <t>628,214</t>
  </si>
  <si>
    <t>578,025</t>
  </si>
  <si>
    <t>50,189</t>
  </si>
  <si>
    <t>199,204</t>
  </si>
  <si>
    <t>183,640</t>
  </si>
  <si>
    <t>15,564</t>
  </si>
  <si>
    <t>59,927</t>
  </si>
  <si>
    <t>55,181</t>
  </si>
  <si>
    <t>4,746</t>
  </si>
  <si>
    <t>4,214,613</t>
  </si>
  <si>
    <t>3,588,845</t>
  </si>
  <si>
    <t>625,768</t>
  </si>
  <si>
    <t>1,861,567</t>
  </si>
  <si>
    <t>1,564,890</t>
  </si>
  <si>
    <t>296,677</t>
  </si>
  <si>
    <t>253,600</t>
  </si>
  <si>
    <t>242,143</t>
  </si>
  <si>
    <t>11,457</t>
  </si>
  <si>
    <t>321,310</t>
  </si>
  <si>
    <t>279,537</t>
  </si>
  <si>
    <t>41,773</t>
  </si>
  <si>
    <t>2,106,636</t>
  </si>
  <si>
    <t>1,915,113</t>
  </si>
  <si>
    <t>191,523</t>
  </si>
  <si>
    <t>1,412,979</t>
  </si>
  <si>
    <t>1,297,408</t>
  </si>
  <si>
    <t>115,571</t>
  </si>
  <si>
    <t>618,769</t>
  </si>
  <si>
    <t>580,258</t>
  </si>
  <si>
    <t>38,511</t>
  </si>
  <si>
    <t>460,045</t>
  </si>
  <si>
    <t>407,464</t>
  </si>
  <si>
    <t>52,581</t>
  </si>
  <si>
    <t>979,242</t>
  </si>
  <si>
    <t>915,345</t>
  </si>
  <si>
    <t>63,897</t>
  </si>
  <si>
    <t>975,902</t>
  </si>
  <si>
    <t>884,621</t>
  </si>
  <si>
    <t>91,281</t>
  </si>
  <si>
    <t>293,762</t>
  </si>
  <si>
    <t>269,187</t>
  </si>
  <si>
    <t>24,575</t>
  </si>
  <si>
    <t>984,652</t>
  </si>
  <si>
    <t>898,206</t>
  </si>
  <si>
    <t>86,446</t>
  </si>
  <si>
    <t>1,094,845</t>
  </si>
  <si>
    <t>1,047,788</t>
  </si>
  <si>
    <t>47,057</t>
  </si>
  <si>
    <t>1,859,708</t>
  </si>
  <si>
    <t>1,746,378</t>
  </si>
  <si>
    <t>113,330</t>
  </si>
  <si>
    <t>872,980</t>
  </si>
  <si>
    <t>821,222</t>
  </si>
  <si>
    <t>51,758</t>
  </si>
  <si>
    <t>550,388</t>
  </si>
  <si>
    <t>471,976</t>
  </si>
  <si>
    <t>78,412</t>
  </si>
  <si>
    <t>1,187,703</t>
  </si>
  <si>
    <t>1,065,170</t>
  </si>
  <si>
    <t>122,533</t>
  </si>
  <si>
    <t>212,450</t>
  </si>
  <si>
    <t>188,311</t>
  </si>
  <si>
    <t>24,139</t>
  </si>
  <si>
    <t>308,072</t>
  </si>
  <si>
    <t>283,500</t>
  </si>
  <si>
    <t>24,572</t>
  </si>
  <si>
    <t>576,721</t>
  </si>
  <si>
    <t>497,067</t>
  </si>
  <si>
    <t>79,654</t>
  </si>
  <si>
    <t>269,741</t>
  </si>
  <si>
    <t>249,833</t>
  </si>
  <si>
    <t>19,908</t>
  </si>
  <si>
    <t>1,575,704</t>
  </si>
  <si>
    <t>1,403,033</t>
  </si>
  <si>
    <t>172,671</t>
  </si>
  <si>
    <t>353,591</t>
  </si>
  <si>
    <t>310,954</t>
  </si>
  <si>
    <t>42,637</t>
  </si>
  <si>
    <t>3,240,127</t>
  </si>
  <si>
    <t>3,025,278</t>
  </si>
  <si>
    <t>214,849</t>
  </si>
  <si>
    <t>1,745,198</t>
  </si>
  <si>
    <t>1,496,215</t>
  </si>
  <si>
    <t>248,983</t>
  </si>
  <si>
    <t>120,772</t>
  </si>
  <si>
    <t>113,277</t>
  </si>
  <si>
    <t>7,495</t>
  </si>
  <si>
    <t>2,483,934</t>
  </si>
  <si>
    <t>2,296,696</t>
  </si>
  <si>
    <t>187,238</t>
  </si>
  <si>
    <t>771,787</t>
  </si>
  <si>
    <t>657,515</t>
  </si>
  <si>
    <t>114,272</t>
  </si>
  <si>
    <t>642,350</t>
  </si>
  <si>
    <t>589,974</t>
  </si>
  <si>
    <t>52,376</t>
  </si>
  <si>
    <t>2,890,393</t>
  </si>
  <si>
    <t>2,716,764</t>
  </si>
  <si>
    <t>173,629</t>
  </si>
  <si>
    <t>198,055</t>
  </si>
  <si>
    <t>185,299</t>
  </si>
  <si>
    <t>12,756</t>
  </si>
  <si>
    <t>1,011,190</t>
  </si>
  <si>
    <t>882,317</t>
  </si>
  <si>
    <t>128,873</t>
  </si>
  <si>
    <t>160,034</t>
  </si>
  <si>
    <t>142,557</t>
  </si>
  <si>
    <t>17,477</t>
  </si>
  <si>
    <t>1,467,644</t>
  </si>
  <si>
    <t>1,285,850</t>
  </si>
  <si>
    <t>181,794</t>
  </si>
  <si>
    <t>4,590,264</t>
  </si>
  <si>
    <t>3,574,202</t>
  </si>
  <si>
    <t>1,016,062</t>
  </si>
  <si>
    <t>442,655</t>
  </si>
  <si>
    <t>387,845</t>
  </si>
  <si>
    <t>54,810</t>
  </si>
  <si>
    <t>123,166</t>
  </si>
  <si>
    <t>115,647</t>
  </si>
  <si>
    <t>7,519</t>
  </si>
  <si>
    <t>1,371,927</t>
  </si>
  <si>
    <t>1,246,513</t>
  </si>
  <si>
    <t>125,414</t>
  </si>
  <si>
    <t>1,137,830</t>
  </si>
  <si>
    <t>1,024,162</t>
  </si>
  <si>
    <t>113,668</t>
  </si>
  <si>
    <t>476,419</t>
  </si>
  <si>
    <t>440,559</t>
  </si>
  <si>
    <t>35,860</t>
  </si>
  <si>
    <t>1,165,382</t>
  </si>
  <si>
    <t>1,097,968</t>
  </si>
  <si>
    <t>67,414</t>
  </si>
  <si>
    <t>107,012</t>
  </si>
  <si>
    <t>92,467</t>
  </si>
  <si>
    <t>14,545</t>
  </si>
  <si>
    <t>635,876</t>
  </si>
  <si>
    <t>590,614</t>
  </si>
  <si>
    <t>45,262</t>
  </si>
  <si>
    <t>Some college or associate's degree</t>
  </si>
  <si>
    <t>1,014,430</t>
  </si>
  <si>
    <t>933,054</t>
  </si>
  <si>
    <t>81,376</t>
  </si>
  <si>
    <t>147,010</t>
  </si>
  <si>
    <t>132,967</t>
  </si>
  <si>
    <t>14,043</t>
  </si>
  <si>
    <t>1,607,905</t>
  </si>
  <si>
    <t>1,482,243</t>
  </si>
  <si>
    <t>125,662</t>
  </si>
  <si>
    <t>578,381</t>
  </si>
  <si>
    <t>534,099</t>
  </si>
  <si>
    <t>44,282</t>
  </si>
  <si>
    <t>6,977,165</t>
  </si>
  <si>
    <t>6,600,132</t>
  </si>
  <si>
    <t>377,033</t>
  </si>
  <si>
    <t>1,094,988</t>
  </si>
  <si>
    <t>1,018,540</t>
  </si>
  <si>
    <t>76,448</t>
  </si>
  <si>
    <t>581,601</t>
  </si>
  <si>
    <t>548,671</t>
  </si>
  <si>
    <t>32,930</t>
  </si>
  <si>
    <t>187,367</t>
  </si>
  <si>
    <t>178,461</t>
  </si>
  <si>
    <t>8,906</t>
  </si>
  <si>
    <t>64,798</t>
  </si>
  <si>
    <t>62,769</t>
  </si>
  <si>
    <t>2,029</t>
  </si>
  <si>
    <t>4,533,108</t>
  </si>
  <si>
    <t>4,100,182</t>
  </si>
  <si>
    <t>432,926</t>
  </si>
  <si>
    <t>1,977,581</t>
  </si>
  <si>
    <t>1,763,903</t>
  </si>
  <si>
    <t>213,678</t>
  </si>
  <si>
    <t>285,844</t>
  </si>
  <si>
    <t>277,266</t>
  </si>
  <si>
    <t>8,578</t>
  </si>
  <si>
    <t>430,533</t>
  </si>
  <si>
    <t>395,230</t>
  </si>
  <si>
    <t>35,303</t>
  </si>
  <si>
    <t>2,275,891</t>
  </si>
  <si>
    <t>2,149,616</t>
  </si>
  <si>
    <t>126,275</t>
  </si>
  <si>
    <t>1,257,251</t>
  </si>
  <si>
    <t>1,187,834</t>
  </si>
  <si>
    <t>69,417</t>
  </si>
  <si>
    <t>663,769</t>
  </si>
  <si>
    <t>637,038</t>
  </si>
  <si>
    <t>26,731</t>
  </si>
  <si>
    <t>578,124</t>
  </si>
  <si>
    <t>534,474</t>
  </si>
  <si>
    <t>43,650</t>
  </si>
  <si>
    <t>857,024</t>
  </si>
  <si>
    <t>810,933</t>
  </si>
  <si>
    <t>46,091</t>
  </si>
  <si>
    <t>824,772</t>
  </si>
  <si>
    <t>776,812</t>
  </si>
  <si>
    <t>47,960</t>
  </si>
  <si>
    <t>287,982</t>
  </si>
  <si>
    <t>267,260</t>
  </si>
  <si>
    <t>20,722</t>
  </si>
  <si>
    <t>971,705</t>
  </si>
  <si>
    <t>922,088</t>
  </si>
  <si>
    <t>49,617</t>
  </si>
  <si>
    <t>1,007,104</t>
  </si>
  <si>
    <t>978,885</t>
  </si>
  <si>
    <t>28,219</t>
  </si>
  <si>
    <t>2,154,558</t>
  </si>
  <si>
    <t>2,060,727</t>
  </si>
  <si>
    <t>93,831</t>
  </si>
  <si>
    <t>1,190,691</t>
  </si>
  <si>
    <t>1,143,941</t>
  </si>
  <si>
    <t>46,750</t>
  </si>
  <si>
    <t>623,428</t>
  </si>
  <si>
    <t>565,659</t>
  </si>
  <si>
    <t>57,769</t>
  </si>
  <si>
    <t>1,213,136</t>
  </si>
  <si>
    <t>1,125,363</t>
  </si>
  <si>
    <t>87,773</t>
  </si>
  <si>
    <t>245,420</t>
  </si>
  <si>
    <t>223,851</t>
  </si>
  <si>
    <t>21,569</t>
  </si>
  <si>
    <t>410,006</t>
  </si>
  <si>
    <t>388,163</t>
  </si>
  <si>
    <t>21,843</t>
  </si>
  <si>
    <t>705,930</t>
  </si>
  <si>
    <t>648,051</t>
  </si>
  <si>
    <t>57,879</t>
  </si>
  <si>
    <t>267,393</t>
  </si>
  <si>
    <t>255,493</t>
  </si>
  <si>
    <t>11,900</t>
  </si>
  <si>
    <t>1,377,984</t>
  </si>
  <si>
    <t>1,288,752</t>
  </si>
  <si>
    <t>89,232</t>
  </si>
  <si>
    <t>434,675</t>
  </si>
  <si>
    <t>398,719</t>
  </si>
  <si>
    <t>35,956</t>
  </si>
  <si>
    <t>3,171,398</t>
  </si>
  <si>
    <t>3,021,534</t>
  </si>
  <si>
    <t>149,864</t>
  </si>
  <si>
    <t>2,109,090</t>
  </si>
  <si>
    <t>1,924,198</t>
  </si>
  <si>
    <t>184,892</t>
  </si>
  <si>
    <t>180,148</t>
  </si>
  <si>
    <t>172,842</t>
  </si>
  <si>
    <t>7,306</t>
  </si>
  <si>
    <t>2,217,954</t>
  </si>
  <si>
    <t>2,100,635</t>
  </si>
  <si>
    <t>117,319</t>
  </si>
  <si>
    <t>782,713</t>
  </si>
  <si>
    <t>702,287</t>
  </si>
  <si>
    <t>80,426</t>
  </si>
  <si>
    <t>959,219</t>
  </si>
  <si>
    <t>909,961</t>
  </si>
  <si>
    <t>49,258</t>
  </si>
  <si>
    <t>2,122,031</t>
  </si>
  <si>
    <t>2,029,594</t>
  </si>
  <si>
    <t>92,437</t>
  </si>
  <si>
    <t>184,168</t>
  </si>
  <si>
    <t>177,367</t>
  </si>
  <si>
    <t>6,801</t>
  </si>
  <si>
    <t>1,055,943</t>
  </si>
  <si>
    <t>971,939</t>
  </si>
  <si>
    <t>84,004</t>
  </si>
  <si>
    <t>192,107</t>
  </si>
  <si>
    <t>177,727</t>
  </si>
  <si>
    <t>14,380</t>
  </si>
  <si>
    <t>1,309,122</t>
  </si>
  <si>
    <t>1,197,763</t>
  </si>
  <si>
    <t>111,359</t>
  </si>
  <si>
    <t>5,334,762</t>
  </si>
  <si>
    <t>4,569,826</t>
  </si>
  <si>
    <t>764,936</t>
  </si>
  <si>
    <t>652,160</t>
  </si>
  <si>
    <t>609,080</t>
  </si>
  <si>
    <t>43,080</t>
  </si>
  <si>
    <t>114,716</t>
  </si>
  <si>
    <t>110,656</t>
  </si>
  <si>
    <t>4,060</t>
  </si>
  <si>
    <t>1,428,660</t>
  </si>
  <si>
    <t>1,343,757</t>
  </si>
  <si>
    <t>84,903</t>
  </si>
  <si>
    <t>1,609,128</t>
  </si>
  <si>
    <t>1,521,772</t>
  </si>
  <si>
    <t>87,356</t>
  </si>
  <si>
    <t>307,605</t>
  </si>
  <si>
    <t>290,140</t>
  </si>
  <si>
    <t>17,465</t>
  </si>
  <si>
    <t>1,217,954</t>
  </si>
  <si>
    <t>1,170,206</t>
  </si>
  <si>
    <t>47,748</t>
  </si>
  <si>
    <t>139,929</t>
  </si>
  <si>
    <t>123,883</t>
  </si>
  <si>
    <t>16,046</t>
  </si>
  <si>
    <t>558,285</t>
  </si>
  <si>
    <t>519,667</t>
  </si>
  <si>
    <t>38,618</t>
  </si>
  <si>
    <t>Bachelor's degree or higher</t>
  </si>
  <si>
    <t>979,473</t>
  </si>
  <si>
    <t>948,656</t>
  </si>
  <si>
    <t>30,817</t>
  </si>
  <si>
    <t>152,701</t>
  </si>
  <si>
    <t>144,957</t>
  </si>
  <si>
    <t>7,744</t>
  </si>
  <si>
    <t>1,682,016</t>
  </si>
  <si>
    <t>1,613,470</t>
  </si>
  <si>
    <t>68,546</t>
  </si>
  <si>
    <t>526,455</t>
  </si>
  <si>
    <t>506,904</t>
  </si>
  <si>
    <t>19,551</t>
  </si>
  <si>
    <t>9,841,213</t>
  </si>
  <si>
    <t>9,557,118</t>
  </si>
  <si>
    <t>284,095</t>
  </si>
  <si>
    <t>1,861,984</t>
  </si>
  <si>
    <t>1,799,698</t>
  </si>
  <si>
    <t>62,286</t>
  </si>
  <si>
    <t>1,073,858</t>
  </si>
  <si>
    <t>1,043,541</t>
  </si>
  <si>
    <t>30,317</t>
  </si>
  <si>
    <t>260,579</t>
  </si>
  <si>
    <t>254,723</t>
  </si>
  <si>
    <t>5,856</t>
  </si>
  <si>
    <t>304,978</t>
  </si>
  <si>
    <t>299,885</t>
  </si>
  <si>
    <t>5,093</t>
  </si>
  <si>
    <t>5,599,394</t>
  </si>
  <si>
    <t>5,298,573</t>
  </si>
  <si>
    <t>300,821</t>
  </si>
  <si>
    <t>2,559,608</t>
  </si>
  <si>
    <t>2,423,842</t>
  </si>
  <si>
    <t>135,766</t>
  </si>
  <si>
    <t>361,519</t>
  </si>
  <si>
    <t>355,437</t>
  </si>
  <si>
    <t>6,082</t>
  </si>
  <si>
    <t>410,342</t>
  </si>
  <si>
    <t>394,135</t>
  </si>
  <si>
    <t>16,207</t>
  </si>
  <si>
    <t>3,245,969</t>
  </si>
  <si>
    <t>3,149,826</t>
  </si>
  <si>
    <t>96,143</t>
  </si>
  <si>
    <t>1,358,871</t>
  </si>
  <si>
    <t>1,312,928</t>
  </si>
  <si>
    <t>45,943</t>
  </si>
  <si>
    <t>663,442</t>
  </si>
  <si>
    <t>650,553</t>
  </si>
  <si>
    <t>676,319</t>
  </si>
  <si>
    <t>653,463</t>
  </si>
  <si>
    <t>22,856</t>
  </si>
  <si>
    <t>838,676</t>
  </si>
  <si>
    <t>817,246</t>
  </si>
  <si>
    <t>21,430</t>
  </si>
  <si>
    <t>812,405</t>
  </si>
  <si>
    <t>783,534</t>
  </si>
  <si>
    <t>28,871</t>
  </si>
  <si>
    <t>375,660</t>
  </si>
  <si>
    <t>365,740</t>
  </si>
  <si>
    <t>9,920</t>
  </si>
  <si>
    <t>1,826,452</t>
  </si>
  <si>
    <t>1,775,042</t>
  </si>
  <si>
    <t>51,410</t>
  </si>
  <si>
    <t>2,312,861</t>
  </si>
  <si>
    <t>2,283,629</t>
  </si>
  <si>
    <t>29,232</t>
  </si>
  <si>
    <t>2,236,497</t>
  </si>
  <si>
    <t>2,185,630</t>
  </si>
  <si>
    <t>50,867</t>
  </si>
  <si>
    <t>1,535,744</t>
  </si>
  <si>
    <t>1,506,123</t>
  </si>
  <si>
    <t>29,621</t>
  </si>
  <si>
    <t>489,543</t>
  </si>
  <si>
    <t>468,378</t>
  </si>
  <si>
    <t>21,165</t>
  </si>
  <si>
    <t>1,376,720</t>
  </si>
  <si>
    <t>1,338,411</t>
  </si>
  <si>
    <t>38,309</t>
  </si>
  <si>
    <t>270,196</t>
  </si>
  <si>
    <t>260,200</t>
  </si>
  <si>
    <t>9,996</t>
  </si>
  <si>
    <t>448,468</t>
  </si>
  <si>
    <t>436,392</t>
  </si>
  <si>
    <t>12,076</t>
  </si>
  <si>
    <t>627,704</t>
  </si>
  <si>
    <t>590,047</t>
  </si>
  <si>
    <t>37,657</t>
  </si>
  <si>
    <t>408,881</t>
  </si>
  <si>
    <t>400,207</t>
  </si>
  <si>
    <t>8,674</t>
  </si>
  <si>
    <t>2,784,281</t>
  </si>
  <si>
    <t>2,694,930</t>
  </si>
  <si>
    <t>89,351</t>
  </si>
  <si>
    <t>452,475</t>
  </si>
  <si>
    <t>434,485</t>
  </si>
  <si>
    <t>17,990</t>
  </si>
  <si>
    <t>5,482,826</t>
  </si>
  <si>
    <t>5,322,249</t>
  </si>
  <si>
    <t>160,577</t>
  </si>
  <si>
    <t>2,666,885</t>
  </si>
  <si>
    <t>2,567,471</t>
  </si>
  <si>
    <t>99,414</t>
  </si>
  <si>
    <t>166,242</t>
  </si>
  <si>
    <t>163,442</t>
  </si>
  <si>
    <t>2,800</t>
  </si>
  <si>
    <t>2,546,055</t>
  </si>
  <si>
    <t>2,472,636</t>
  </si>
  <si>
    <t>73,419</t>
  </si>
  <si>
    <t>746,903</t>
  </si>
  <si>
    <t>709,675</t>
  </si>
  <si>
    <t>37,228</t>
  </si>
  <si>
    <t>1,124,159</t>
  </si>
  <si>
    <t>1,099,508</t>
  </si>
  <si>
    <t>24,651</t>
  </si>
  <si>
    <t>3,154,619</t>
  </si>
  <si>
    <t>3,077,970</t>
  </si>
  <si>
    <t>76,649</t>
  </si>
  <si>
    <t>296,731</t>
  </si>
  <si>
    <t>291,229</t>
  </si>
  <si>
    <t>5,502</t>
  </si>
  <si>
    <t>1,199,167</t>
  </si>
  <si>
    <t>1,149,536</t>
  </si>
  <si>
    <t>49,631</t>
  </si>
  <si>
    <t>198,805</t>
  </si>
  <si>
    <t>191,898</t>
  </si>
  <si>
    <t>6,907</t>
  </si>
  <si>
    <t>1,516,456</t>
  </si>
  <si>
    <t>1,454,322</t>
  </si>
  <si>
    <t>62,134</t>
  </si>
  <si>
    <t>6,670,811</t>
  </si>
  <si>
    <t>6,226,227</t>
  </si>
  <si>
    <t>444,584</t>
  </si>
  <si>
    <t>778,622</t>
  </si>
  <si>
    <t>750,543</t>
  </si>
  <si>
    <t>28,079</t>
  </si>
  <si>
    <t>200,264</t>
  </si>
  <si>
    <t>197,193</t>
  </si>
  <si>
    <t>3,071</t>
  </si>
  <si>
    <t>2,466,539</t>
  </si>
  <si>
    <t>2,402,998</t>
  </si>
  <si>
    <t>63,541</t>
  </si>
  <si>
    <t>2,160,684</t>
  </si>
  <si>
    <t>2,096,577</t>
  </si>
  <si>
    <t>64,107</t>
  </si>
  <si>
    <t>295,431</t>
  </si>
  <si>
    <t>286,546</t>
  </si>
  <si>
    <t>8,885</t>
  </si>
  <si>
    <t>1,356,453</t>
  </si>
  <si>
    <t>1,327,373</t>
  </si>
  <si>
    <t>29,080</t>
  </si>
  <si>
    <t>120,147</t>
  </si>
  <si>
    <t>115,090</t>
  </si>
  <si>
    <t>5,057</t>
  </si>
  <si>
    <t>724,002</t>
  </si>
  <si>
    <t>691,573</t>
  </si>
  <si>
    <t>32,429</t>
  </si>
  <si>
    <t>EMPLOYMENT STATUS</t>
  </si>
  <si>
    <t>Civilian noninstitutionalized population 19 to 64 years</t>
  </si>
  <si>
    <t>In labor force</t>
  </si>
  <si>
    <t>2,172,755</t>
  </si>
  <si>
    <t>1,920,317</t>
  </si>
  <si>
    <t>252,438</t>
  </si>
  <si>
    <t>329,888</t>
  </si>
  <si>
    <t>284,817</t>
  </si>
  <si>
    <t>45,071</t>
  </si>
  <si>
    <t>3,312,968</t>
  </si>
  <si>
    <t>2,892,570</t>
  </si>
  <si>
    <t>420,398</t>
  </si>
  <si>
    <t>1,305,775</t>
  </si>
  <si>
    <t>1,148,298</t>
  </si>
  <si>
    <t>157,477</t>
  </si>
  <si>
    <t>18,477,733</t>
  </si>
  <si>
    <t>16,890,031</t>
  </si>
  <si>
    <t>1,587,702</t>
  </si>
  <si>
    <t>2,981,412</t>
  </si>
  <si>
    <t>2,723,041</t>
  </si>
  <si>
    <t>258,371</t>
  </si>
  <si>
    <t>1,760,605</t>
  </si>
  <si>
    <t>1,621,796</t>
  </si>
  <si>
    <t>138,809</t>
  </si>
  <si>
    <t>464,674</t>
  </si>
  <si>
    <t>423,903</t>
  </si>
  <si>
    <t>40,771</t>
  </si>
  <si>
    <t>381,062</t>
  </si>
  <si>
    <t>368,656</t>
  </si>
  <si>
    <t>12,406</t>
  </si>
  <si>
    <t>10,101,905</t>
  </si>
  <si>
    <t>8,617,364</t>
  </si>
  <si>
    <t>1,484,541</t>
  </si>
  <si>
    <t>5,111,798</t>
  </si>
  <si>
    <t>4,360,115</t>
  </si>
  <si>
    <t>751,683</t>
  </si>
  <si>
    <t>611,540</t>
  </si>
  <si>
    <t>588,181</t>
  </si>
  <si>
    <t>23,359</t>
  </si>
  <si>
    <t>874,793</t>
  </si>
  <si>
    <t>772,301</t>
  </si>
  <si>
    <t>102,492</t>
  </si>
  <si>
    <t>6,026,310</t>
  </si>
  <si>
    <t>5,530,148</t>
  </si>
  <si>
    <t>496,162</t>
  </si>
  <si>
    <t>3,183,213</t>
  </si>
  <si>
    <t>2,903,821</t>
  </si>
  <si>
    <t>279,392</t>
  </si>
  <si>
    <t>1,525,709</t>
  </si>
  <si>
    <t>1,426,426</t>
  </si>
  <si>
    <t>99,283</t>
  </si>
  <si>
    <t>1,359,137</t>
  </si>
  <si>
    <t>1,211,355</t>
  </si>
  <si>
    <t>147,782</t>
  </si>
  <si>
    <t>1,971,941</t>
  </si>
  <si>
    <t>1,820,941</t>
  </si>
  <si>
    <t>151,000</t>
  </si>
  <si>
    <t>1,934,619</t>
  </si>
  <si>
    <t>1,734,208</t>
  </si>
  <si>
    <t>200,411</t>
  </si>
  <si>
    <t>646,860</t>
  </si>
  <si>
    <t>591,582</t>
  </si>
  <si>
    <t>55,278</t>
  </si>
  <si>
    <t>2,990,776</t>
  </si>
  <si>
    <t>2,757,195</t>
  </si>
  <si>
    <t>233,581</t>
  </si>
  <si>
    <t>3,499,281</t>
  </si>
  <si>
    <t>3,380,356</t>
  </si>
  <si>
    <t>118,925</t>
  </si>
  <si>
    <t>4,561,856</t>
  </si>
  <si>
    <t>4,282,198</t>
  </si>
  <si>
    <t>279,658</t>
  </si>
  <si>
    <t>2,827,268</t>
  </si>
  <si>
    <t>2,681,135</t>
  </si>
  <si>
    <t>146,133</t>
  </si>
  <si>
    <t>1,226,349</t>
  </si>
  <si>
    <t>1,060,981</t>
  </si>
  <si>
    <t>165,368</t>
  </si>
  <si>
    <t>2,855,862</t>
  </si>
  <si>
    <t>2,571,866</t>
  </si>
  <si>
    <t>283,996</t>
  </si>
  <si>
    <t>514,420</t>
  </si>
  <si>
    <t>456,266</t>
  </si>
  <si>
    <t>58,154</t>
  </si>
  <si>
    <t>950,447</t>
  </si>
  <si>
    <t>873,778</t>
  </si>
  <si>
    <t>76,669</t>
  </si>
  <si>
    <t>1,488,577</t>
  </si>
  <si>
    <t>1,287,166</t>
  </si>
  <si>
    <t>201,411</t>
  </si>
  <si>
    <t>689,719</t>
  </si>
  <si>
    <t>643,909</t>
  </si>
  <si>
    <t>45,810</t>
  </si>
  <si>
    <t>4,513,076</t>
  </si>
  <si>
    <t>4,072,449</t>
  </si>
  <si>
    <t>440,627</t>
  </si>
  <si>
    <t>893,238</t>
  </si>
  <si>
    <t>772,575</t>
  </si>
  <si>
    <t>120,663</t>
  </si>
  <si>
    <t>9,196,564</t>
  </si>
  <si>
    <t>8,599,809</t>
  </si>
  <si>
    <t>596,755</t>
  </si>
  <si>
    <t>4,955,424</t>
  </si>
  <si>
    <t>4,339,408</t>
  </si>
  <si>
    <t>616,016</t>
  </si>
  <si>
    <t>383,095</t>
  </si>
  <si>
    <t>361,500</t>
  </si>
  <si>
    <t>21,595</t>
  </si>
  <si>
    <t>5,417,563</t>
  </si>
  <si>
    <t>4,989,372</t>
  </si>
  <si>
    <t>428,191</t>
  </si>
  <si>
    <t>1,751,488</t>
  </si>
  <si>
    <t>1,483,436</t>
  </si>
  <si>
    <t>268,052</t>
  </si>
  <si>
    <t>1,996,567</t>
  </si>
  <si>
    <t>1,841,168</t>
  </si>
  <si>
    <t>155,399</t>
  </si>
  <si>
    <t>5,990,652</t>
  </si>
  <si>
    <t>5,590,124</t>
  </si>
  <si>
    <t>400,528</t>
  </si>
  <si>
    <t>526,578</t>
  </si>
  <si>
    <t>494,612</t>
  </si>
  <si>
    <t>31,966</t>
  </si>
  <si>
    <t>2,366,721</t>
  </si>
  <si>
    <t>2,073,343</t>
  </si>
  <si>
    <t>293,378</t>
  </si>
  <si>
    <t>424,483</t>
  </si>
  <si>
    <t>382,584</t>
  </si>
  <si>
    <t>41,899</t>
  </si>
  <si>
    <t>3,253,888</t>
  </si>
  <si>
    <t>2,857,196</t>
  </si>
  <si>
    <t>87.8%</t>
  </si>
  <si>
    <t>396,692</t>
  </si>
  <si>
    <t>12.2%</t>
  </si>
  <si>
    <t>14,346,705</t>
  </si>
  <si>
    <t>11,457,782</t>
  </si>
  <si>
    <t>2,888,923</t>
  </si>
  <si>
    <t>1,646,340</t>
  </si>
  <si>
    <t>1,485,766</t>
  </si>
  <si>
    <t>160,574</t>
  </si>
  <si>
    <t>311,366</t>
  </si>
  <si>
    <t>296,421</t>
  </si>
  <si>
    <t>14,945</t>
  </si>
  <si>
    <t>4,048,373</t>
  </si>
  <si>
    <t>3,716,762</t>
  </si>
  <si>
    <t>331,611</t>
  </si>
  <si>
    <t>3,735,669</t>
  </si>
  <si>
    <t>3,419,605</t>
  </si>
  <si>
    <t>316,064</t>
  </si>
  <si>
    <t>721,023</t>
  </si>
  <si>
    <t>655,480</t>
  </si>
  <si>
    <t>65,543</t>
  </si>
  <si>
    <t>2,832,652</t>
  </si>
  <si>
    <t>2,657,242</t>
  </si>
  <si>
    <t>175,410</t>
  </si>
  <si>
    <t>265,533</t>
  </si>
  <si>
    <t>226,071</t>
  </si>
  <si>
    <t>39,462</t>
  </si>
  <si>
    <t>1,235,130</t>
  </si>
  <si>
    <t>1,126,994</t>
  </si>
  <si>
    <t>108,136</t>
  </si>
  <si>
    <t>Employed</t>
  </si>
  <si>
    <t>2,091,505</t>
  </si>
  <si>
    <t>1,868,981</t>
  </si>
  <si>
    <t>222,524</t>
  </si>
  <si>
    <t>314,599</t>
  </si>
  <si>
    <t>273,835</t>
  </si>
  <si>
    <t>40,764</t>
  </si>
  <si>
    <t>3,181,583</t>
  </si>
  <si>
    <t>2,794,948</t>
  </si>
  <si>
    <t>386,635</t>
  </si>
  <si>
    <t>1,252,661</t>
  </si>
  <si>
    <t>1,109,705</t>
  </si>
  <si>
    <t>142,956</t>
  </si>
  <si>
    <t>17,495,985</t>
  </si>
  <si>
    <t>16,068,618</t>
  </si>
  <si>
    <t>1,427,367</t>
  </si>
  <si>
    <t>2,873,288</t>
  </si>
  <si>
    <t>2,636,357</t>
  </si>
  <si>
    <t>236,931</t>
  </si>
  <si>
    <t>1,682,582</t>
  </si>
  <si>
    <t>1,557,744</t>
  </si>
  <si>
    <t>124,838</t>
  </si>
  <si>
    <t>448,749</t>
  </si>
  <si>
    <t>410,842</t>
  </si>
  <si>
    <t>37,907</t>
  </si>
  <si>
    <t>360,759</t>
  </si>
  <si>
    <t>350,635</t>
  </si>
  <si>
    <t>10,124</t>
  </si>
  <si>
    <t>9,705,397</t>
  </si>
  <si>
    <t>8,345,143</t>
  </si>
  <si>
    <t>1,360,254</t>
  </si>
  <si>
    <t>4,892,388</t>
  </si>
  <si>
    <t>4,215,076</t>
  </si>
  <si>
    <t>677,312</t>
  </si>
  <si>
    <t>590,010</t>
  </si>
  <si>
    <t>569,286</t>
  </si>
  <si>
    <t>20,724</t>
  </si>
  <si>
    <t>847,045</t>
  </si>
  <si>
    <t>751,382</t>
  </si>
  <si>
    <t>95,663</t>
  </si>
  <si>
    <t>5,751,028</t>
  </si>
  <si>
    <t>5,309,290</t>
  </si>
  <si>
    <t>441,738</t>
  </si>
  <si>
    <t>3,074,658</t>
  </si>
  <si>
    <t>2,820,255</t>
  </si>
  <si>
    <t>254,403</t>
  </si>
  <si>
    <t>1,485,849</t>
  </si>
  <si>
    <t>1,395,534</t>
  </si>
  <si>
    <t>90,315</t>
  </si>
  <si>
    <t>1,317,755</t>
  </si>
  <si>
    <t>1,184,033</t>
  </si>
  <si>
    <t>133,722</t>
  </si>
  <si>
    <t>1,893,619</t>
  </si>
  <si>
    <t>1,752,655</t>
  </si>
  <si>
    <t>140,964</t>
  </si>
  <si>
    <t>1,843,525</t>
  </si>
  <si>
    <t>1,660,873</t>
  </si>
  <si>
    <t>182,652</t>
  </si>
  <si>
    <t>627,345</t>
  </si>
  <si>
    <t>575,021</t>
  </si>
  <si>
    <t>52,324</t>
  </si>
  <si>
    <t>2,877,833</t>
  </si>
  <si>
    <t>2,663,257</t>
  </si>
  <si>
    <t>214,576</t>
  </si>
  <si>
    <t>3,367,407</t>
  </si>
  <si>
    <t>3,262,125</t>
  </si>
  <si>
    <t>105,282</t>
  </si>
  <si>
    <t>4,367,562</t>
  </si>
  <si>
    <t>4,119,554</t>
  </si>
  <si>
    <t>248,008</t>
  </si>
  <si>
    <t>2,746,663</t>
  </si>
  <si>
    <t>2,613,297</t>
  </si>
  <si>
    <t>133,366</t>
  </si>
  <si>
    <t>1,169,667</t>
  </si>
  <si>
    <t>1,027,487</t>
  </si>
  <si>
    <t>142,180</t>
  </si>
  <si>
    <t>2,764,641</t>
  </si>
  <si>
    <t>2,510,996</t>
  </si>
  <si>
    <t>253,645</t>
  </si>
  <si>
    <t>500,729</t>
  </si>
  <si>
    <t>446,388</t>
  </si>
  <si>
    <t>54,341</t>
  </si>
  <si>
    <t>927,454</t>
  </si>
  <si>
    <t>855,912</t>
  </si>
  <si>
    <t>71,542</t>
  </si>
  <si>
    <t>1,423,110</t>
  </si>
  <si>
    <t>1,238,900</t>
  </si>
  <si>
    <t>184,210</t>
  </si>
  <si>
    <t>673,620</t>
  </si>
  <si>
    <t>630,584</t>
  </si>
  <si>
    <t>43,036</t>
  </si>
  <si>
    <t>4,307,499</t>
  </si>
  <si>
    <t>3,909,467</t>
  </si>
  <si>
    <t>398,032</t>
  </si>
  <si>
    <t>849,626</t>
  </si>
  <si>
    <t>738,137</t>
  </si>
  <si>
    <t>111,489</t>
  </si>
  <si>
    <t>8,747,076</t>
  </si>
  <si>
    <t>8,211,709</t>
  </si>
  <si>
    <t>535,367</t>
  </si>
  <si>
    <t>4,764,404</t>
  </si>
  <si>
    <t>4,201,022</t>
  </si>
  <si>
    <t>563,382</t>
  </si>
  <si>
    <t>373,361</t>
  </si>
  <si>
    <t>353,783</t>
  </si>
  <si>
    <t>19,578</t>
  </si>
  <si>
    <t>5,208,287</t>
  </si>
  <si>
    <t>4,821,253</t>
  </si>
  <si>
    <t>387,034</t>
  </si>
  <si>
    <t>1,675,319</t>
  </si>
  <si>
    <t>1,431,432</t>
  </si>
  <si>
    <t>243,887</t>
  </si>
  <si>
    <t>1,919,033</t>
  </si>
  <si>
    <t>1,774,551</t>
  </si>
  <si>
    <t>144,482</t>
  </si>
  <si>
    <t>5,744,739</t>
  </si>
  <si>
    <t>5,384,645</t>
  </si>
  <si>
    <t>360,094</t>
  </si>
  <si>
    <t>503,477</t>
  </si>
  <si>
    <t>476,231</t>
  </si>
  <si>
    <t>2,271,293</t>
  </si>
  <si>
    <t>2,009,327</t>
  </si>
  <si>
    <t>261,966</t>
  </si>
  <si>
    <t>414,150</t>
  </si>
  <si>
    <t>376,477</t>
  </si>
  <si>
    <t>37,673</t>
  </si>
  <si>
    <t>3,129,890</t>
  </si>
  <si>
    <t>2,776,158</t>
  </si>
  <si>
    <t>353,732</t>
  </si>
  <si>
    <t>13,745,837</t>
  </si>
  <si>
    <t>11,113,232</t>
  </si>
  <si>
    <t>2,632,605</t>
  </si>
  <si>
    <t>1,595,871</t>
  </si>
  <si>
    <t>1,447,963</t>
  </si>
  <si>
    <t>147,908</t>
  </si>
  <si>
    <t>302,829</t>
  </si>
  <si>
    <t>288,819</t>
  </si>
  <si>
    <t>3,905,577</t>
  </si>
  <si>
    <t>3,604,117</t>
  </si>
  <si>
    <t>301,460</t>
  </si>
  <si>
    <t>3,575,710</t>
  </si>
  <si>
    <t>3,291,287</t>
  </si>
  <si>
    <t>284,423</t>
  </si>
  <si>
    <t>689,590</t>
  </si>
  <si>
    <t>631,255</t>
  </si>
  <si>
    <t>58,335</t>
  </si>
  <si>
    <t>2,757,181</t>
  </si>
  <si>
    <t>2,595,296</t>
  </si>
  <si>
    <t>161,885</t>
  </si>
  <si>
    <t>258,100</t>
  </si>
  <si>
    <t>221,412</t>
  </si>
  <si>
    <t>36,688</t>
  </si>
  <si>
    <t>1,123,857</t>
  </si>
  <si>
    <t>1,028,470</t>
  </si>
  <si>
    <t>95,387</t>
  </si>
  <si>
    <t>Unemployed</t>
  </si>
  <si>
    <t>81,250</t>
  </si>
  <si>
    <t>51,336</t>
  </si>
  <si>
    <t>63.2%</t>
  </si>
  <si>
    <t>29,914</t>
  </si>
  <si>
    <t>36.8%</t>
  </si>
  <si>
    <t>15,289</t>
  </si>
  <si>
    <t>10,982</t>
  </si>
  <si>
    <t>4,307</t>
  </si>
  <si>
    <t>131,385</t>
  </si>
  <si>
    <t>97,622</t>
  </si>
  <si>
    <t>33,763</t>
  </si>
  <si>
    <t>53,114</t>
  </si>
  <si>
    <t>38,593</t>
  </si>
  <si>
    <t>72.7%</t>
  </si>
  <si>
    <t>14,521</t>
  </si>
  <si>
    <t>27.3%</t>
  </si>
  <si>
    <t>981,748</t>
  </si>
  <si>
    <t>821,413</t>
  </si>
  <si>
    <t>160,335</t>
  </si>
  <si>
    <t>108,124</t>
  </si>
  <si>
    <t>86,684</t>
  </si>
  <si>
    <t>80.2%</t>
  </si>
  <si>
    <t>21,440</t>
  </si>
  <si>
    <t>19.8%</t>
  </si>
  <si>
    <t>78,023</t>
  </si>
  <si>
    <t>64,052</t>
  </si>
  <si>
    <t>13,971</t>
  </si>
  <si>
    <t>15,925</t>
  </si>
  <si>
    <t>13,061</t>
  </si>
  <si>
    <t>2,864</t>
  </si>
  <si>
    <t>20,303</t>
  </si>
  <si>
    <t>18,021</t>
  </si>
  <si>
    <t>2,282</t>
  </si>
  <si>
    <t>396,508</t>
  </si>
  <si>
    <t>272,221</t>
  </si>
  <si>
    <t>124,287</t>
  </si>
  <si>
    <t>219,410</t>
  </si>
  <si>
    <t>74,371</t>
  </si>
  <si>
    <t>21,530</t>
  </si>
  <si>
    <t>18,895</t>
  </si>
  <si>
    <t>2,635</t>
  </si>
  <si>
    <t>27,748</t>
  </si>
  <si>
    <t>20,919</t>
  </si>
  <si>
    <t>6,829</t>
  </si>
  <si>
    <t>275,282</t>
  </si>
  <si>
    <t>220,858</t>
  </si>
  <si>
    <t>54,424</t>
  </si>
  <si>
    <t>108,555</t>
  </si>
  <si>
    <t>83,566</t>
  </si>
  <si>
    <t>24,989</t>
  </si>
  <si>
    <t>39,860</t>
  </si>
  <si>
    <t>30,892</t>
  </si>
  <si>
    <t>8,968</t>
  </si>
  <si>
    <t>41,382</t>
  </si>
  <si>
    <t>27,322</t>
  </si>
  <si>
    <t>66.0%</t>
  </si>
  <si>
    <t>14,060</t>
  </si>
  <si>
    <t>34.0%</t>
  </si>
  <si>
    <t>78,322</t>
  </si>
  <si>
    <t>68,286</t>
  </si>
  <si>
    <t>10,036</t>
  </si>
  <si>
    <t>91,094</t>
  </si>
  <si>
    <t>73,335</t>
  </si>
  <si>
    <t>17,759</t>
  </si>
  <si>
    <t>19,515</t>
  </si>
  <si>
    <t>16,561</t>
  </si>
  <si>
    <t>2,954</t>
  </si>
  <si>
    <t>112,943</t>
  </si>
  <si>
    <t>93,938</t>
  </si>
  <si>
    <t>19,005</t>
  </si>
  <si>
    <t>131,874</t>
  </si>
  <si>
    <t>118,231</t>
  </si>
  <si>
    <t>13,643</t>
  </si>
  <si>
    <t>194,294</t>
  </si>
  <si>
    <t>162,644</t>
  </si>
  <si>
    <t>31,650</t>
  </si>
  <si>
    <t>80,605</t>
  </si>
  <si>
    <t>67,838</t>
  </si>
  <si>
    <t>56,682</t>
  </si>
  <si>
    <t>33,494</t>
  </si>
  <si>
    <t>23,188</t>
  </si>
  <si>
    <t>91,221</t>
  </si>
  <si>
    <t>60,870</t>
  </si>
  <si>
    <t>30,351</t>
  </si>
  <si>
    <t>13,691</t>
  </si>
  <si>
    <t>9,878</t>
  </si>
  <si>
    <t>3,813</t>
  </si>
  <si>
    <t>22,993</t>
  </si>
  <si>
    <t>17,866</t>
  </si>
  <si>
    <t>5,127</t>
  </si>
  <si>
    <t>65,467</t>
  </si>
  <si>
    <t>48,266</t>
  </si>
  <si>
    <t>17,201</t>
  </si>
  <si>
    <t>16,099</t>
  </si>
  <si>
    <t>13,325</t>
  </si>
  <si>
    <t>205,577</t>
  </si>
  <si>
    <t>162,982</t>
  </si>
  <si>
    <t>79.3%</t>
  </si>
  <si>
    <t>42,595</t>
  </si>
  <si>
    <t>20.7%</t>
  </si>
  <si>
    <t>43,612</t>
  </si>
  <si>
    <t>34,438</t>
  </si>
  <si>
    <t>449,488</t>
  </si>
  <si>
    <t>388,100</t>
  </si>
  <si>
    <t>61,388</t>
  </si>
  <si>
    <t>191,020</t>
  </si>
  <si>
    <t>138,386</t>
  </si>
  <si>
    <t>72.4%</t>
  </si>
  <si>
    <t>52,634</t>
  </si>
  <si>
    <t>27.6%</t>
  </si>
  <si>
    <t>9,734</t>
  </si>
  <si>
    <t>7,717</t>
  </si>
  <si>
    <t>2,017</t>
  </si>
  <si>
    <t>209,276</t>
  </si>
  <si>
    <t>168,119</t>
  </si>
  <si>
    <t>41,157</t>
  </si>
  <si>
    <t>76,169</t>
  </si>
  <si>
    <t>52,004</t>
  </si>
  <si>
    <t>24,165</t>
  </si>
  <si>
    <t>77,534</t>
  </si>
  <si>
    <t>10,917</t>
  </si>
  <si>
    <t>245,913</t>
  </si>
  <si>
    <t>205,479</t>
  </si>
  <si>
    <t>40,434</t>
  </si>
  <si>
    <t>23,101</t>
  </si>
  <si>
    <t>18,381</t>
  </si>
  <si>
    <t>4,720</t>
  </si>
  <si>
    <t>95,428</t>
  </si>
  <si>
    <t>64,016</t>
  </si>
  <si>
    <t>31,412</t>
  </si>
  <si>
    <t>10,333</t>
  </si>
  <si>
    <t>6,107</t>
  </si>
  <si>
    <t>4,226</t>
  </si>
  <si>
    <t>123,998</t>
  </si>
  <si>
    <t>81,038</t>
  </si>
  <si>
    <t>42,960</t>
  </si>
  <si>
    <t>600,868</t>
  </si>
  <si>
    <t>344,550</t>
  </si>
  <si>
    <t>57.3%</t>
  </si>
  <si>
    <t>256,318</t>
  </si>
  <si>
    <t>42.7%</t>
  </si>
  <si>
    <t>50,469</t>
  </si>
  <si>
    <t>37,803</t>
  </si>
  <si>
    <t>12,666</t>
  </si>
  <si>
    <t>8,537</t>
  </si>
  <si>
    <t>7,602</t>
  </si>
  <si>
    <t>935</t>
  </si>
  <si>
    <t>142,796</t>
  </si>
  <si>
    <t>112,645</t>
  </si>
  <si>
    <t>30,151</t>
  </si>
  <si>
    <t>159,959</t>
  </si>
  <si>
    <t>128,318</t>
  </si>
  <si>
    <t>31,641</t>
  </si>
  <si>
    <t>31,433</t>
  </si>
  <si>
    <t>24,225</t>
  </si>
  <si>
    <t>7,208</t>
  </si>
  <si>
    <t>75,471</t>
  </si>
  <si>
    <t>61,946</t>
  </si>
  <si>
    <t>13,525</t>
  </si>
  <si>
    <t>7,433</t>
  </si>
  <si>
    <t>4,659</t>
  </si>
  <si>
    <t>62.7%</t>
  </si>
  <si>
    <t>37.3%</t>
  </si>
  <si>
    <t>111,273</t>
  </si>
  <si>
    <t>98,524</t>
  </si>
  <si>
    <t>12,749</t>
  </si>
  <si>
    <t>Not in labor force</t>
  </si>
  <si>
    <t>743,095</t>
  </si>
  <si>
    <t>618,997</t>
  </si>
  <si>
    <t>124,098</t>
  </si>
  <si>
    <t>87,992</t>
  </si>
  <si>
    <t>74,126</t>
  </si>
  <si>
    <t>13,866</t>
  </si>
  <si>
    <t>905,659</t>
  </si>
  <si>
    <t>756,128</t>
  </si>
  <si>
    <t>149,531</t>
  </si>
  <si>
    <t>430,816</t>
  </si>
  <si>
    <t>372,380</t>
  </si>
  <si>
    <t>58,436</t>
  </si>
  <si>
    <t>4,854,558</t>
  </si>
  <si>
    <t>4,335,776</t>
  </si>
  <si>
    <t>518,782</t>
  </si>
  <si>
    <t>587,469</t>
  </si>
  <si>
    <t>517,370</t>
  </si>
  <si>
    <t>70,099</t>
  </si>
  <si>
    <t>367,367</t>
  </si>
  <si>
    <t>332,843</t>
  </si>
  <si>
    <t>34,524</t>
  </si>
  <si>
    <t>110,904</t>
  </si>
  <si>
    <t>98,293</t>
  </si>
  <si>
    <t>12,611</t>
  </si>
  <si>
    <t>67,478</t>
  </si>
  <si>
    <t>64,056</t>
  </si>
  <si>
    <t>3,422</t>
  </si>
  <si>
    <t>2,711,258</t>
  </si>
  <si>
    <t>2,211,564</t>
  </si>
  <si>
    <t>499,694</t>
  </si>
  <si>
    <t>1,372,180</t>
  </si>
  <si>
    <t>1,079,706</t>
  </si>
  <si>
    <t>292,474</t>
  </si>
  <si>
    <t>158,489</t>
  </si>
  <si>
    <t>148,156</t>
  </si>
  <si>
    <t>232,166</t>
  </si>
  <si>
    <t>197,437</t>
  </si>
  <si>
    <t>34,729</t>
  </si>
  <si>
    <t>1,344,805</t>
  </si>
  <si>
    <t>1,189,090</t>
  </si>
  <si>
    <t>155,715</t>
  </si>
  <si>
    <t>765,154</t>
  </si>
  <si>
    <t>684,401</t>
  </si>
  <si>
    <t>80,753</t>
  </si>
  <si>
    <t>300,571</t>
  </si>
  <si>
    <t>269,357</t>
  </si>
  <si>
    <t>31,214</t>
  </si>
  <si>
    <t>290,917</t>
  </si>
  <si>
    <t>242,988</t>
  </si>
  <si>
    <t>47,929</t>
  </si>
  <si>
    <t>625,141</t>
  </si>
  <si>
    <t>575,092</t>
  </si>
  <si>
    <t>50,049</t>
  </si>
  <si>
    <t>643,111</t>
  </si>
  <si>
    <t>586,623</t>
  </si>
  <si>
    <t>56,488</t>
  </si>
  <si>
    <t>161,098</t>
  </si>
  <si>
    <t>147,206</t>
  </si>
  <si>
    <t>13,892</t>
  </si>
  <si>
    <t>617,175</t>
  </si>
  <si>
    <t>544,730</t>
  </si>
  <si>
    <t>72,445</t>
  </si>
  <si>
    <t>739,698</t>
  </si>
  <si>
    <t>709,096</t>
  </si>
  <si>
    <t>30,602</t>
  </si>
  <si>
    <t>1,237,405</t>
  </si>
  <si>
    <t>1,143,371</t>
  </si>
  <si>
    <t>94,034</t>
  </si>
  <si>
    <t>491,102</t>
  </si>
  <si>
    <t>448,587</t>
  </si>
  <si>
    <t>42,515</t>
  </si>
  <si>
    <t>429,647</t>
  </si>
  <si>
    <t>343,982</t>
  </si>
  <si>
    <t>80.1%</t>
  </si>
  <si>
    <t>85,665</t>
  </si>
  <si>
    <t>19.9%</t>
  </si>
  <si>
    <t>691,131</t>
  </si>
  <si>
    <t>598,858</t>
  </si>
  <si>
    <t>92,273</t>
  </si>
  <si>
    <t>126,763</t>
  </si>
  <si>
    <t>108,494</t>
  </si>
  <si>
    <t>18,269</t>
  </si>
  <si>
    <t>167,736</t>
  </si>
  <si>
    <t>145,577</t>
  </si>
  <si>
    <t>22,159</t>
  </si>
  <si>
    <t>393,032</t>
  </si>
  <si>
    <t>319,137</t>
  </si>
  <si>
    <t>73,895</t>
  </si>
  <si>
    <t>146,182</t>
  </si>
  <si>
    <t>136,047</t>
  </si>
  <si>
    <t>10,135</t>
  </si>
  <si>
    <t>954,280</t>
  </si>
  <si>
    <t>839,935</t>
  </si>
  <si>
    <t>114,345</t>
  </si>
  <si>
    <t>287,938</t>
  </si>
  <si>
    <t>252,067</t>
  </si>
  <si>
    <t>35,871</t>
  </si>
  <si>
    <t>2,433,671</t>
  </si>
  <si>
    <t>2,238,439</t>
  </si>
  <si>
    <t>195,232</t>
  </si>
  <si>
    <t>1,330,054</t>
  </si>
  <si>
    <t>1,108,389</t>
  </si>
  <si>
    <t>221,665</t>
  </si>
  <si>
    <t>63,067</t>
  </si>
  <si>
    <t>57,644</t>
  </si>
  <si>
    <t>5,423</t>
  </si>
  <si>
    <t>1,325,845</t>
  </si>
  <si>
    <t>1,187,871</t>
  </si>
  <si>
    <t>137,974</t>
  </si>
  <si>
    <t>531,992</t>
  </si>
  <si>
    <t>431,299</t>
  </si>
  <si>
    <t>100,693</t>
  </si>
  <si>
    <t>504,849</t>
  </si>
  <si>
    <t>459,674</t>
  </si>
  <si>
    <t>45,175</t>
  </si>
  <si>
    <t>1,465,250</t>
  </si>
  <si>
    <t>1,335,953</t>
  </si>
  <si>
    <t>129,297</t>
  </si>
  <si>
    <t>127,572</t>
  </si>
  <si>
    <t>119,886</t>
  </si>
  <si>
    <t>7,686</t>
  </si>
  <si>
    <t>677,564</t>
  </si>
  <si>
    <t>570,471</t>
  </si>
  <si>
    <t>107,093</t>
  </si>
  <si>
    <t>80,748</t>
  </si>
  <si>
    <t>65,428</t>
  </si>
  <si>
    <t>81.0%</t>
  </si>
  <si>
    <t>15,320</t>
  </si>
  <si>
    <t>19.0%</t>
  </si>
  <si>
    <t>912,951</t>
  </si>
  <si>
    <t>755,399</t>
  </si>
  <si>
    <t>82.7%</t>
  </si>
  <si>
    <t>157,552</t>
  </si>
  <si>
    <t>17.3%</t>
  </si>
  <si>
    <t>3,620,080</t>
  </si>
  <si>
    <t>2,614,313</t>
  </si>
  <si>
    <t>1,005,767</t>
  </si>
  <si>
    <t>345,180</t>
  </si>
  <si>
    <t>303,630</t>
  </si>
  <si>
    <t>41,550</t>
  </si>
  <si>
    <t>66,269</t>
  </si>
  <si>
    <t>62,397</t>
  </si>
  <si>
    <t>3,872</t>
  </si>
  <si>
    <t>977,500</t>
  </si>
  <si>
    <t>869,984</t>
  </si>
  <si>
    <t>107,516</t>
  </si>
  <si>
    <t>902,069</t>
  </si>
  <si>
    <t>804,348</t>
  </si>
  <si>
    <t>97,721</t>
  </si>
  <si>
    <t>267,991</t>
  </si>
  <si>
    <t>243,143</t>
  </si>
  <si>
    <t>24,848</t>
  </si>
  <si>
    <t>586,170</t>
  </si>
  <si>
    <t>536,388</t>
  </si>
  <si>
    <t>49,782</t>
  </si>
  <si>
    <t>61,924</t>
  </si>
  <si>
    <t>50,299</t>
  </si>
  <si>
    <t>11,625</t>
  </si>
  <si>
    <t>639,446</t>
  </si>
  <si>
    <t>598,549</t>
  </si>
  <si>
    <t>40,897</t>
  </si>
  <si>
    <t>WORK EXPERIENCE</t>
  </si>
  <si>
    <t>Worked full-time, year round in the past 12 months</t>
  </si>
  <si>
    <t>1,640,314</t>
  </si>
  <si>
    <t>1,488,626</t>
  </si>
  <si>
    <t>151,688</t>
  </si>
  <si>
    <t>219,458</t>
  </si>
  <si>
    <t>194,719</t>
  </si>
  <si>
    <t>24,739</t>
  </si>
  <si>
    <t>2,431,858</t>
  </si>
  <si>
    <t>2,162,045</t>
  </si>
  <si>
    <t>269,813</t>
  </si>
  <si>
    <t>984,683</t>
  </si>
  <si>
    <t>884,031</t>
  </si>
  <si>
    <t>100,652</t>
  </si>
  <si>
    <t>12,720,593</t>
  </si>
  <si>
    <t>11,801,181</t>
  </si>
  <si>
    <t>919,412</t>
  </si>
  <si>
    <t>2,188,082</t>
  </si>
  <si>
    <t>2,026,075</t>
  </si>
  <si>
    <t>162,007</t>
  </si>
  <si>
    <t>1,238,791</t>
  </si>
  <si>
    <t>1,162,084</t>
  </si>
  <si>
    <t>76,707</t>
  </si>
  <si>
    <t>348,178</t>
  </si>
  <si>
    <t>322,612</t>
  </si>
  <si>
    <t>25,566</t>
  </si>
  <si>
    <t>291,699</t>
  </si>
  <si>
    <t>286,119</t>
  </si>
  <si>
    <t>5,580</t>
  </si>
  <si>
    <t>7,468,908</t>
  </si>
  <si>
    <t>6,526,624</t>
  </si>
  <si>
    <t>942,284</t>
  </si>
  <si>
    <t>3,831,747</t>
  </si>
  <si>
    <t>3,363,504</t>
  </si>
  <si>
    <t>468,243</t>
  </si>
  <si>
    <t>432,673</t>
  </si>
  <si>
    <t>421,638</t>
  </si>
  <si>
    <t>11,035</t>
  </si>
  <si>
    <t>613,023</t>
  </si>
  <si>
    <t>548,787</t>
  </si>
  <si>
    <t>64,236</t>
  </si>
  <si>
    <t>4,375,968</t>
  </si>
  <si>
    <t>4,078,221</t>
  </si>
  <si>
    <t>297,747</t>
  </si>
  <si>
    <t>2,339,990</t>
  </si>
  <si>
    <t>2,169,118</t>
  </si>
  <si>
    <t>170,872</t>
  </si>
  <si>
    <t>1,141,657</t>
  </si>
  <si>
    <t>1,079,036</t>
  </si>
  <si>
    <t>62,621</t>
  </si>
  <si>
    <t>1,019,912</t>
  </si>
  <si>
    <t>935,915</t>
  </si>
  <si>
    <t>1,468,623</t>
  </si>
  <si>
    <t>1,368,026</t>
  </si>
  <si>
    <t>100,597</t>
  </si>
  <si>
    <t>1,425,599</t>
  </si>
  <si>
    <t>1,296,354</t>
  </si>
  <si>
    <t>129,245</t>
  </si>
  <si>
    <t>459,833</t>
  </si>
  <si>
    <t>425,810</t>
  </si>
  <si>
    <t>34,023</t>
  </si>
  <si>
    <t>2,289,450</t>
  </si>
  <si>
    <t>2,136,727</t>
  </si>
  <si>
    <t>152,723</t>
  </si>
  <si>
    <t>2,488,259</t>
  </si>
  <si>
    <t>2,422,186</t>
  </si>
  <si>
    <t>66,073</t>
  </si>
  <si>
    <t>3,235,690</t>
  </si>
  <si>
    <t>3,077,346</t>
  </si>
  <si>
    <t>158,344</t>
  </si>
  <si>
    <t>2,042,641</t>
  </si>
  <si>
    <t>1,957,127</t>
  </si>
  <si>
    <t>85,514</t>
  </si>
  <si>
    <t>918,558</t>
  </si>
  <si>
    <t>820,649</t>
  </si>
  <si>
    <t>97,909</t>
  </si>
  <si>
    <t>2,122,461</t>
  </si>
  <si>
    <t>1,959,520</t>
  </si>
  <si>
    <t>162,941</t>
  </si>
  <si>
    <t>359,690</t>
  </si>
  <si>
    <t>324,478</t>
  </si>
  <si>
    <t>35,212</t>
  </si>
  <si>
    <t>723,092</t>
  </si>
  <si>
    <t>676,181</t>
  </si>
  <si>
    <t>46,911</t>
  </si>
  <si>
    <t>1,084,929</t>
  </si>
  <si>
    <t>957,213</t>
  </si>
  <si>
    <t>127,716</t>
  </si>
  <si>
    <t>518,724</t>
  </si>
  <si>
    <t>488,690</t>
  </si>
  <si>
    <t>30,034</t>
  </si>
  <si>
    <t>3,254,104</t>
  </si>
  <si>
    <t>2,994,407</t>
  </si>
  <si>
    <t>259,697</t>
  </si>
  <si>
    <t>629,977</t>
  </si>
  <si>
    <t>549,084</t>
  </si>
  <si>
    <t>80,893</t>
  </si>
  <si>
    <t>6,495,603</t>
  </si>
  <si>
    <t>6,132,091</t>
  </si>
  <si>
    <t>363,512</t>
  </si>
  <si>
    <t>3,680,138</t>
  </si>
  <si>
    <t>3,288,190</t>
  </si>
  <si>
    <t>391,948</t>
  </si>
  <si>
    <t>284,299</t>
  </si>
  <si>
    <t>270,720</t>
  </si>
  <si>
    <t>13,579</t>
  </si>
  <si>
    <t>3,954,363</t>
  </si>
  <si>
    <t>3,692,435</t>
  </si>
  <si>
    <t>261,928</t>
  </si>
  <si>
    <t>1,295,639</t>
  </si>
  <si>
    <t>1,127,060</t>
  </si>
  <si>
    <t>168,579</t>
  </si>
  <si>
    <t>1,379,743</t>
  </si>
  <si>
    <t>1,292,378</t>
  </si>
  <si>
    <t>87,365</t>
  </si>
  <si>
    <t>4,402,524</t>
  </si>
  <si>
    <t>4,163,906</t>
  </si>
  <si>
    <t>238,618</t>
  </si>
  <si>
    <t>372,919</t>
  </si>
  <si>
    <t>354,520</t>
  </si>
  <si>
    <t>18,399</t>
  </si>
  <si>
    <t>1,753,041</t>
  </si>
  <si>
    <t>1,573,962</t>
  </si>
  <si>
    <t>179,079</t>
  </si>
  <si>
    <t>321,614</t>
  </si>
  <si>
    <t>297,379</t>
  </si>
  <si>
    <t>24,235</t>
  </si>
  <si>
    <t>2,437,108</t>
  </si>
  <si>
    <t>2,190,036</t>
  </si>
  <si>
    <t>247,072</t>
  </si>
  <si>
    <t>10,719,654</t>
  </si>
  <si>
    <t>8,911,812</t>
  </si>
  <si>
    <t>1,807,842</t>
  </si>
  <si>
    <t>1,144,765</t>
  </si>
  <si>
    <t>1,049,362</t>
  </si>
  <si>
    <t>95,403</t>
  </si>
  <si>
    <t>222,201</t>
  </si>
  <si>
    <t>213,249</t>
  </si>
  <si>
    <t>8,952</t>
  </si>
  <si>
    <t>3,058,291</t>
  </si>
  <si>
    <t>2,842,379</t>
  </si>
  <si>
    <t>215,912</t>
  </si>
  <si>
    <t>2,638,559</t>
  </si>
  <si>
    <t>2,460,792</t>
  </si>
  <si>
    <t>177,767</t>
  </si>
  <si>
    <t>528,944</t>
  </si>
  <si>
    <t>491,128</t>
  </si>
  <si>
    <t>37,816</t>
  </si>
  <si>
    <t>2,116,046</t>
  </si>
  <si>
    <t>2,006,041</t>
  </si>
  <si>
    <t>110,005</t>
  </si>
  <si>
    <t>189,095</t>
  </si>
  <si>
    <t>168,259</t>
  </si>
  <si>
    <t>20,836</t>
  </si>
  <si>
    <t>806,064</t>
  </si>
  <si>
    <t>741,583</t>
  </si>
  <si>
    <t>64,481</t>
  </si>
  <si>
    <t>Worked less than full-time, year round in the past 12 months</t>
  </si>
  <si>
    <t>589,714</t>
  </si>
  <si>
    <t>480,749</t>
  </si>
  <si>
    <t>108,965</t>
  </si>
  <si>
    <t>124,900</t>
  </si>
  <si>
    <t>103,294</t>
  </si>
  <si>
    <t>21,606</t>
  </si>
  <si>
    <t>954,574</t>
  </si>
  <si>
    <t>797,748</t>
  </si>
  <si>
    <t>156,826</t>
  </si>
  <si>
    <t>352,116</t>
  </si>
  <si>
    <t>293,010</t>
  </si>
  <si>
    <t>59,106</t>
  </si>
  <si>
    <t>5,970,025</t>
  </si>
  <si>
    <t>5,296,442</t>
  </si>
  <si>
    <t>673,583</t>
  </si>
  <si>
    <t>878,530</t>
  </si>
  <si>
    <t>769,755</t>
  </si>
  <si>
    <t>108,775</t>
  </si>
  <si>
    <t>555,307</t>
  </si>
  <si>
    <t>492,033</t>
  </si>
  <si>
    <t>63,274</t>
  </si>
  <si>
    <t>129,232</t>
  </si>
  <si>
    <t>112,366</t>
  </si>
  <si>
    <t>16,866</t>
  </si>
  <si>
    <t>94,724</t>
  </si>
  <si>
    <t>87,865</t>
  </si>
  <si>
    <t>6,859</t>
  </si>
  <si>
    <t>2,826,102</t>
  </si>
  <si>
    <t>2,263,415</t>
  </si>
  <si>
    <t>562,687</t>
  </si>
  <si>
    <t>1,394,695</t>
  </si>
  <si>
    <t>1,095,456</t>
  </si>
  <si>
    <t>299,239</t>
  </si>
  <si>
    <t>189,059</t>
  </si>
  <si>
    <t>177,098</t>
  </si>
  <si>
    <t>11,961</t>
  </si>
  <si>
    <t>301,801</t>
  </si>
  <si>
    <t>256,790</t>
  </si>
  <si>
    <t>45,011</t>
  </si>
  <si>
    <t>1,748,066</t>
  </si>
  <si>
    <t>1,549,401</t>
  </si>
  <si>
    <t>198,665</t>
  </si>
  <si>
    <t>941,642</t>
  </si>
  <si>
    <t>821,378</t>
  </si>
  <si>
    <t>120,264</t>
  </si>
  <si>
    <t>438,602</t>
  </si>
  <si>
    <t>396,993</t>
  </si>
  <si>
    <t>41,609</t>
  </si>
  <si>
    <t>385,912</t>
  </si>
  <si>
    <t>317,176</t>
  </si>
  <si>
    <t>68,736</t>
  </si>
  <si>
    <t>562,672</t>
  </si>
  <si>
    <t>505,227</t>
  </si>
  <si>
    <t>57,445</t>
  </si>
  <si>
    <t>554,105</t>
  </si>
  <si>
    <t>478,675</t>
  </si>
  <si>
    <t>75,430</t>
  </si>
  <si>
    <t>212,209</t>
  </si>
  <si>
    <t>188,218</t>
  </si>
  <si>
    <t>23,991</t>
  </si>
  <si>
    <t>748,819</t>
  </si>
  <si>
    <t>665,463</t>
  </si>
  <si>
    <t>83,356</t>
  </si>
  <si>
    <t>1,107,919</t>
  </si>
  <si>
    <t>1,052,356</t>
  </si>
  <si>
    <t>55,563</t>
  </si>
  <si>
    <t>1,460,257</t>
  </si>
  <si>
    <t>1,330,973</t>
  </si>
  <si>
    <t>129,284</t>
  </si>
  <si>
    <t>869,339</t>
  </si>
  <si>
    <t>804,288</t>
  </si>
  <si>
    <t>65,051</t>
  </si>
  <si>
    <t>344,470</t>
  </si>
  <si>
    <t>271,348</t>
  </si>
  <si>
    <t>73,122</t>
  </si>
  <si>
    <t>810,386</t>
  </si>
  <si>
    <t>683,123</t>
  </si>
  <si>
    <t>127,263</t>
  </si>
  <si>
    <t>178,079</t>
  </si>
  <si>
    <t>152,837</t>
  </si>
  <si>
    <t>25,242</t>
  </si>
  <si>
    <t>259,908</t>
  </si>
  <si>
    <t>227,546</t>
  </si>
  <si>
    <t>32,362</t>
  </si>
  <si>
    <t>436,622</t>
  </si>
  <si>
    <t>356,295</t>
  </si>
  <si>
    <t>80,327</t>
  </si>
  <si>
    <t>196,691</t>
  </si>
  <si>
    <t>179,742</t>
  </si>
  <si>
    <t>16,949</t>
  </si>
  <si>
    <t>1,309,507</t>
  </si>
  <si>
    <t>1,129,579</t>
  </si>
  <si>
    <t>179,928</t>
  </si>
  <si>
    <t>282,012</t>
  </si>
  <si>
    <t>239,953</t>
  </si>
  <si>
    <t>42,059</t>
  </si>
  <si>
    <t>2,869,012</t>
  </si>
  <si>
    <t>2,622,243</t>
  </si>
  <si>
    <t>246,769</t>
  </si>
  <si>
    <t>1,401,943</t>
  </si>
  <si>
    <t>1,164,477</t>
  </si>
  <si>
    <t>237,466</t>
  </si>
  <si>
    <t>113,077</t>
  </si>
  <si>
    <t>104,700</t>
  </si>
  <si>
    <t>8,377</t>
  </si>
  <si>
    <t>1,617,967</t>
  </si>
  <si>
    <t>1,437,526</t>
  </si>
  <si>
    <t>180,441</t>
  </si>
  <si>
    <t>497,783</t>
  </si>
  <si>
    <t>391,820</t>
  </si>
  <si>
    <t>105,963</t>
  </si>
  <si>
    <t>683,467</t>
  </si>
  <si>
    <t>608,405</t>
  </si>
  <si>
    <t>75,062</t>
  </si>
  <si>
    <t>1,742,202</t>
  </si>
  <si>
    <t>1,573,516</t>
  </si>
  <si>
    <t>168,686</t>
  </si>
  <si>
    <t>174,272</t>
  </si>
  <si>
    <t>160,047</t>
  </si>
  <si>
    <t>14,225</t>
  </si>
  <si>
    <t>678,903</t>
  </si>
  <si>
    <t>559,073</t>
  </si>
  <si>
    <t>119,830</t>
  </si>
  <si>
    <t>119,598</t>
  </si>
  <si>
    <t>100,266</t>
  </si>
  <si>
    <t>19,332</t>
  </si>
  <si>
    <t>910,241</t>
  </si>
  <si>
    <t>743,971</t>
  </si>
  <si>
    <t>166,270</t>
  </si>
  <si>
    <t>3,920,278</t>
  </si>
  <si>
    <t>2,786,106</t>
  </si>
  <si>
    <t>1,134,172</t>
  </si>
  <si>
    <t>557,837</t>
  </si>
  <si>
    <t>486,454</t>
  </si>
  <si>
    <t>71,383</t>
  </si>
  <si>
    <t>102,293</t>
  </si>
  <si>
    <t>96,003</t>
  </si>
  <si>
    <t>6,290</t>
  </si>
  <si>
    <t>1,089,032</t>
  </si>
  <si>
    <t>965,668</t>
  </si>
  <si>
    <t>123,364</t>
  </si>
  <si>
    <t>1,185,954</t>
  </si>
  <si>
    <t>1,037,974</t>
  </si>
  <si>
    <t>147,980</t>
  </si>
  <si>
    <t>207,176</t>
  </si>
  <si>
    <t>177,936</t>
  </si>
  <si>
    <t>29,240</t>
  </si>
  <si>
    <t>810,015</t>
  </si>
  <si>
    <t>736,807</t>
  </si>
  <si>
    <t>73,208</t>
  </si>
  <si>
    <t>89,269</t>
  </si>
  <si>
    <t>68,527</t>
  </si>
  <si>
    <t>76.8%</t>
  </si>
  <si>
    <t>20,742</t>
  </si>
  <si>
    <t>23.2%</t>
  </si>
  <si>
    <t>391,009</t>
  </si>
  <si>
    <t>350,847</t>
  </si>
  <si>
    <t>40,162</t>
  </si>
  <si>
    <t>Did not work</t>
  </si>
  <si>
    <t>685,822</t>
  </si>
  <si>
    <t>569,939</t>
  </si>
  <si>
    <t>115,883</t>
  </si>
  <si>
    <t>73,522</t>
  </si>
  <si>
    <t>60,930</t>
  </si>
  <si>
    <t>12,592</t>
  </si>
  <si>
    <t>832,195</t>
  </si>
  <si>
    <t>688,905</t>
  </si>
  <si>
    <t>143,290</t>
  </si>
  <si>
    <t>399,792</t>
  </si>
  <si>
    <t>343,637</t>
  </si>
  <si>
    <t>56,155</t>
  </si>
  <si>
    <t>4,641,673</t>
  </si>
  <si>
    <t>4,128,184</t>
  </si>
  <si>
    <t>513,489</t>
  </si>
  <si>
    <t>502,269</t>
  </si>
  <si>
    <t>444,581</t>
  </si>
  <si>
    <t>57,688</t>
  </si>
  <si>
    <t>333,874</t>
  </si>
  <si>
    <t>300,522</t>
  </si>
  <si>
    <t>33,352</t>
  </si>
  <si>
    <t>98,168</t>
  </si>
  <si>
    <t>87,218</t>
  </si>
  <si>
    <t>10,950</t>
  </si>
  <si>
    <t>62,117</t>
  </si>
  <si>
    <t>58,728</t>
  </si>
  <si>
    <t>3,389</t>
  </si>
  <si>
    <t>2,518,153</t>
  </si>
  <si>
    <t>2,038,889</t>
  </si>
  <si>
    <t>479,264</t>
  </si>
  <si>
    <t>1,257,536</t>
  </si>
  <si>
    <t>980,861</t>
  </si>
  <si>
    <t>78.0%</t>
  </si>
  <si>
    <t>276,675</t>
  </si>
  <si>
    <t>22.0%</t>
  </si>
  <si>
    <t>148,297</t>
  </si>
  <si>
    <t>137,601</t>
  </si>
  <si>
    <t>10,696</t>
  </si>
  <si>
    <t>192,135</t>
  </si>
  <si>
    <t>164,161</t>
  </si>
  <si>
    <t>27,974</t>
  </si>
  <si>
    <t>1,247,081</t>
  </si>
  <si>
    <t>1,091,616</t>
  </si>
  <si>
    <t>155,465</t>
  </si>
  <si>
    <t>666,735</t>
  </si>
  <si>
    <t>597,726</t>
  </si>
  <si>
    <t>69,009</t>
  </si>
  <si>
    <t>246,021</t>
  </si>
  <si>
    <t>219,754</t>
  </si>
  <si>
    <t>26,267</t>
  </si>
  <si>
    <t>244,230</t>
  </si>
  <si>
    <t>201,252</t>
  </si>
  <si>
    <t>42,978</t>
  </si>
  <si>
    <t>565,787</t>
  </si>
  <si>
    <t>522,780</t>
  </si>
  <si>
    <t>43,007</t>
  </si>
  <si>
    <t>598,026</t>
  </si>
  <si>
    <t>545,802</t>
  </si>
  <si>
    <t>52,224</t>
  </si>
  <si>
    <t>135,916</t>
  </si>
  <si>
    <t>124,760</t>
  </si>
  <si>
    <t>11,156</t>
  </si>
  <si>
    <t>569,682</t>
  </si>
  <si>
    <t>499,735</t>
  </si>
  <si>
    <t>69,947</t>
  </si>
  <si>
    <t>642,801</t>
  </si>
  <si>
    <t>614,910</t>
  </si>
  <si>
    <t>27,891</t>
  </si>
  <si>
    <t>1,103,314</t>
  </si>
  <si>
    <t>1,017,250</t>
  </si>
  <si>
    <t>86,064</t>
  </si>
  <si>
    <t>406,390</t>
  </si>
  <si>
    <t>368,307</t>
  </si>
  <si>
    <t>38,083</t>
  </si>
  <si>
    <t>392,968</t>
  </si>
  <si>
    <t>312,966</t>
  </si>
  <si>
    <t>80,002</t>
  </si>
  <si>
    <t>614,146</t>
  </si>
  <si>
    <t>528,081</t>
  </si>
  <si>
    <t>86,065</t>
  </si>
  <si>
    <t>103,414</t>
  </si>
  <si>
    <t>87,445</t>
  </si>
  <si>
    <t>15,969</t>
  </si>
  <si>
    <t>135,183</t>
  </si>
  <si>
    <t>115,628</t>
  </si>
  <si>
    <t>85.5%</t>
  </si>
  <si>
    <t>19,555</t>
  </si>
  <si>
    <t>14.5%</t>
  </si>
  <si>
    <t>360,058</t>
  </si>
  <si>
    <t>292,795</t>
  </si>
  <si>
    <t>67,263</t>
  </si>
  <si>
    <t>120,486</t>
  </si>
  <si>
    <t>111,524</t>
  </si>
  <si>
    <t>903,745</t>
  </si>
  <si>
    <t>788,398</t>
  </si>
  <si>
    <t>115,347</t>
  </si>
  <si>
    <t>235,605</t>
  </si>
  <si>
    <t>33,582</t>
  </si>
  <si>
    <t>2,265,620</t>
  </si>
  <si>
    <t>2,083,914</t>
  </si>
  <si>
    <t>181,706</t>
  </si>
  <si>
    <t>1,203,397</t>
  </si>
  <si>
    <t>995,130</t>
  </si>
  <si>
    <t>208,267</t>
  </si>
  <si>
    <t>48,786</t>
  </si>
  <si>
    <t>43,724</t>
  </si>
  <si>
    <t>5,062</t>
  </si>
  <si>
    <t>1,171,078</t>
  </si>
  <si>
    <t>1,047,282</t>
  </si>
  <si>
    <t>123,796</t>
  </si>
  <si>
    <t>490,058</t>
  </si>
  <si>
    <t>395,855</t>
  </si>
  <si>
    <t>94,203</t>
  </si>
  <si>
    <t>438,206</t>
  </si>
  <si>
    <t>400,059</t>
  </si>
  <si>
    <t>38,147</t>
  </si>
  <si>
    <t>1,311,176</t>
  </si>
  <si>
    <t>1,188,655</t>
  </si>
  <si>
    <t>122,521</t>
  </si>
  <si>
    <t>106,959</t>
  </si>
  <si>
    <t>99,931</t>
  </si>
  <si>
    <t>7,028</t>
  </si>
  <si>
    <t>612,341</t>
  </si>
  <si>
    <t>510,779</t>
  </si>
  <si>
    <t>101,562</t>
  </si>
  <si>
    <t>64,019</t>
  </si>
  <si>
    <t>50,367</t>
  </si>
  <si>
    <t>13,652</t>
  </si>
  <si>
    <t>819,490</t>
  </si>
  <si>
    <t>678,588</t>
  </si>
  <si>
    <t>140,902</t>
  </si>
  <si>
    <t>3,326,853</t>
  </si>
  <si>
    <t>2,374,177</t>
  </si>
  <si>
    <t>952,676</t>
  </si>
  <si>
    <t>288,918</t>
  </si>
  <si>
    <t>253,580</t>
  </si>
  <si>
    <t>35,338</t>
  </si>
  <si>
    <t>53,141</t>
  </si>
  <si>
    <t>49,566</t>
  </si>
  <si>
    <t>3,575</t>
  </si>
  <si>
    <t>878,550</t>
  </si>
  <si>
    <t>778,699</t>
  </si>
  <si>
    <t>99,851</t>
  </si>
  <si>
    <t>813,225</t>
  </si>
  <si>
    <t>725,187</t>
  </si>
  <si>
    <t>88,038</t>
  </si>
  <si>
    <t>252,894</t>
  </si>
  <si>
    <t>229,559</t>
  </si>
  <si>
    <t>23,335</t>
  </si>
  <si>
    <t>492,761</t>
  </si>
  <si>
    <t>450,782</t>
  </si>
  <si>
    <t>41,979</t>
  </si>
  <si>
    <t>49,093</t>
  </si>
  <si>
    <t>39,584</t>
  </si>
  <si>
    <t>9,509</t>
  </si>
  <si>
    <t>677,503</t>
  </si>
  <si>
    <t>633,113</t>
  </si>
  <si>
    <t>44,390</t>
  </si>
  <si>
    <t>HOUSEHOLD INCOME (IN 2023 INFLATION-ADJUSTED DOLLARS)</t>
  </si>
  <si>
    <t>Total household population</t>
  </si>
  <si>
    <t>4,949,206</t>
  </si>
  <si>
    <t>4,528,652</t>
  </si>
  <si>
    <t>420,554</t>
  </si>
  <si>
    <t>685,856</t>
  </si>
  <si>
    <t>616,548</t>
  </si>
  <si>
    <t>69,308</t>
  </si>
  <si>
    <t>7,246,446</t>
  </si>
  <si>
    <t>6,523,927</t>
  </si>
  <si>
    <t>722,519</t>
  </si>
  <si>
    <t>2,977,498</t>
  </si>
  <si>
    <t>2,711,267</t>
  </si>
  <si>
    <t>266,231</t>
  </si>
  <si>
    <t>37,962,855</t>
  </si>
  <si>
    <t>35,537,347</t>
  </si>
  <si>
    <t>2,425,508</t>
  </si>
  <si>
    <t>5,717,755</t>
  </si>
  <si>
    <t>5,331,927</t>
  </si>
  <si>
    <t>385,828</t>
  </si>
  <si>
    <t>3,507,323</t>
  </si>
  <si>
    <t>3,306,794</t>
  </si>
  <si>
    <t>200,529</t>
  </si>
  <si>
    <t>1,003,890</t>
  </si>
  <si>
    <t>938,264</t>
  </si>
  <si>
    <t>65,626</t>
  </si>
  <si>
    <t>637,941</t>
  </si>
  <si>
    <t>621,124</t>
  </si>
  <si>
    <t>16,817</t>
  </si>
  <si>
    <t>22,065,480</t>
  </si>
  <si>
    <t>19,708,185</t>
  </si>
  <si>
    <t>2,357,295</t>
  </si>
  <si>
    <t>10,730,761</t>
  </si>
  <si>
    <t>9,510,682</t>
  </si>
  <si>
    <t>1,220,079</t>
  </si>
  <si>
    <t>1,361,525</t>
  </si>
  <si>
    <t>1,318,491</t>
  </si>
  <si>
    <t>43,034</t>
  </si>
  <si>
    <t>1,910,182</t>
  </si>
  <si>
    <t>1,739,399</t>
  </si>
  <si>
    <t>170,783</t>
  </si>
  <si>
    <t>12,258,031</t>
  </si>
  <si>
    <t>11,501,650</t>
  </si>
  <si>
    <t>756,381</t>
  </si>
  <si>
    <t>6,677,161</t>
  </si>
  <si>
    <t>6,216,977</t>
  </si>
  <si>
    <t>460,184</t>
  </si>
  <si>
    <t>3,107,687</t>
  </si>
  <si>
    <t>2,951,064</t>
  </si>
  <si>
    <t>156,623</t>
  </si>
  <si>
    <t>2,836,378</t>
  </si>
  <si>
    <t>2,600,830</t>
  </si>
  <si>
    <t>235,548</t>
  </si>
  <si>
    <t>4,394,192</t>
  </si>
  <si>
    <t>4,155,804</t>
  </si>
  <si>
    <t>238,388</t>
  </si>
  <si>
    <t>4,434,178</t>
  </si>
  <si>
    <t>4,126,008</t>
  </si>
  <si>
    <t>308,170</t>
  </si>
  <si>
    <t>1,353,099</t>
  </si>
  <si>
    <t>1,272,054</t>
  </si>
  <si>
    <t>81,045</t>
  </si>
  <si>
    <t>6,023,000</t>
  </si>
  <si>
    <t>5,644,010</t>
  </si>
  <si>
    <t>378,990</t>
  </si>
  <si>
    <t>6,752,382</t>
  </si>
  <si>
    <t>6,578,073</t>
  </si>
  <si>
    <t>174,309</t>
  </si>
  <si>
    <t>9,815,805</t>
  </si>
  <si>
    <t>9,373,064</t>
  </si>
  <si>
    <t>442,741</t>
  </si>
  <si>
    <t>5,594,820</t>
  </si>
  <si>
    <t>5,360,042</t>
  </si>
  <si>
    <t>234,778</t>
  </si>
  <si>
    <t>2,836,357</t>
  </si>
  <si>
    <t>2,543,797</t>
  </si>
  <si>
    <t>292,560</t>
  </si>
  <si>
    <t>6,021,628</t>
  </si>
  <si>
    <t>5,568,788</t>
  </si>
  <si>
    <t>452,840</t>
  </si>
  <si>
    <t>1,099,819</t>
  </si>
  <si>
    <t>1,006,148</t>
  </si>
  <si>
    <t>1,925,311</t>
  </si>
  <si>
    <t>1,807,483</t>
  </si>
  <si>
    <t>117,828</t>
  </si>
  <si>
    <t>3,143,847</t>
  </si>
  <si>
    <t>2,804,226</t>
  </si>
  <si>
    <t>339,621</t>
  </si>
  <si>
    <t>1,359,059</t>
  </si>
  <si>
    <t>1,294,184</t>
  </si>
  <si>
    <t>64,875</t>
  </si>
  <si>
    <t>9,114,725</t>
  </si>
  <si>
    <t>8,455,898</t>
  </si>
  <si>
    <t>658,827</t>
  </si>
  <si>
    <t>2,058,524</t>
  </si>
  <si>
    <t>1,871,516</t>
  </si>
  <si>
    <t>187,008</t>
  </si>
  <si>
    <t>18,934,224</t>
  </si>
  <si>
    <t>18,029,925</t>
  </si>
  <si>
    <t>904,299</t>
  </si>
  <si>
    <t>10,485,727</t>
  </si>
  <si>
    <t>9,510,286</t>
  </si>
  <si>
    <t>975,441</t>
  </si>
  <si>
    <t>745,674</t>
  </si>
  <si>
    <t>711,741</t>
  </si>
  <si>
    <t>33,933</t>
  </si>
  <si>
    <t>11,474,962</t>
  </si>
  <si>
    <t>10,767,069</t>
  </si>
  <si>
    <t>707,893</t>
  </si>
  <si>
    <t>3,921,117</t>
  </si>
  <si>
    <t>3,476,946</t>
  </si>
  <si>
    <t>444,171</t>
  </si>
  <si>
    <t>4,133,631</t>
  </si>
  <si>
    <t>3,904,462</t>
  </si>
  <si>
    <t>229,169</t>
  </si>
  <si>
    <t>12,520,164</t>
  </si>
  <si>
    <t>11,835,142</t>
  </si>
  <si>
    <t>685,022</t>
  </si>
  <si>
    <t>1,049,047</t>
  </si>
  <si>
    <t>1,001,328</t>
  </si>
  <si>
    <t>47,719</t>
  </si>
  <si>
    <t>5,209,499</t>
  </si>
  <si>
    <t>4,734,944</t>
  </si>
  <si>
    <t>474,555</t>
  </si>
  <si>
    <t>884,652</t>
  </si>
  <si>
    <t>811,840</t>
  </si>
  <si>
    <t>72,812</t>
  </si>
  <si>
    <t>6,960,976</t>
  </si>
  <si>
    <t>6,313,108</t>
  </si>
  <si>
    <t>647,868</t>
  </si>
  <si>
    <t>29,803,930</t>
  </si>
  <si>
    <t>24,922,826</t>
  </si>
  <si>
    <t>4,881,104</t>
  </si>
  <si>
    <t>3,356,147</t>
  </si>
  <si>
    <t>3,087,347</t>
  </si>
  <si>
    <t>268,800</t>
  </si>
  <si>
    <t>622,169</t>
  </si>
  <si>
    <t>600,855</t>
  </si>
  <si>
    <t>21,314</t>
  </si>
  <si>
    <t>8,379,305</t>
  </si>
  <si>
    <t>7,840,097</t>
  </si>
  <si>
    <t>539,208</t>
  </si>
  <si>
    <t>7,610,001</t>
  </si>
  <si>
    <t>7,142,589</t>
  </si>
  <si>
    <t>467,412</t>
  </si>
  <si>
    <t>1,715,360</t>
  </si>
  <si>
    <t>1,614,342</t>
  </si>
  <si>
    <t>101,018</t>
  </si>
  <si>
    <t>5,770,852</t>
  </si>
  <si>
    <t>5,490,006</t>
  </si>
  <si>
    <t>280,846</t>
  </si>
  <si>
    <t>566,982</t>
  </si>
  <si>
    <t>507,715</t>
  </si>
  <si>
    <t>59,267</t>
  </si>
  <si>
    <t>3,165,693</t>
  </si>
  <si>
    <t>2,998,629</t>
  </si>
  <si>
    <t>167,064</t>
  </si>
  <si>
    <t>Under $25,000</t>
  </si>
  <si>
    <t>719,215</t>
  </si>
  <si>
    <t>616,556</t>
  </si>
  <si>
    <t>102,659</t>
  </si>
  <si>
    <t>57,068</t>
  </si>
  <si>
    <t>49,942</t>
  </si>
  <si>
    <t>7,126</t>
  </si>
  <si>
    <t>710,100</t>
  </si>
  <si>
    <t>621,898</t>
  </si>
  <si>
    <t>88,202</t>
  </si>
  <si>
    <t>430,432</t>
  </si>
  <si>
    <t>387,690</t>
  </si>
  <si>
    <t>42,742</t>
  </si>
  <si>
    <t>3,244,745</t>
  </si>
  <si>
    <t>2,973,930</t>
  </si>
  <si>
    <t>270,815</t>
  </si>
  <si>
    <t>451,970</t>
  </si>
  <si>
    <t>421,711</t>
  </si>
  <si>
    <t>30,259</t>
  </si>
  <si>
    <t>325,016</t>
  </si>
  <si>
    <t>299,950</t>
  </si>
  <si>
    <t>25,066</t>
  </si>
  <si>
    <t>86,534</t>
  </si>
  <si>
    <t>77,958</t>
  </si>
  <si>
    <t>8,576</t>
  </si>
  <si>
    <t>82,468</t>
  </si>
  <si>
    <t>79,495</t>
  </si>
  <si>
    <t>2,973</t>
  </si>
  <si>
    <t>2,287,363</t>
  </si>
  <si>
    <t>1,979,003</t>
  </si>
  <si>
    <t>308,360</t>
  </si>
  <si>
    <t>1,237,713</t>
  </si>
  <si>
    <t>1,028,987</t>
  </si>
  <si>
    <t>208,726</t>
  </si>
  <si>
    <t>97,993</t>
  </si>
  <si>
    <t>91,619</t>
  </si>
  <si>
    <t>6,374</t>
  </si>
  <si>
    <t>149,317</t>
  </si>
  <si>
    <t>133,869</t>
  </si>
  <si>
    <t>15,448</t>
  </si>
  <si>
    <t>1,260,658</t>
  </si>
  <si>
    <t>1,151,687</t>
  </si>
  <si>
    <t>108,971</t>
  </si>
  <si>
    <t>716,394</t>
  </si>
  <si>
    <t>655,104</t>
  </si>
  <si>
    <t>61,290</t>
  </si>
  <si>
    <t>292,144</t>
  </si>
  <si>
    <t>270,304</t>
  </si>
  <si>
    <t>21,840</t>
  </si>
  <si>
    <t>278,033</t>
  </si>
  <si>
    <t>239,264</t>
  </si>
  <si>
    <t>38,769</t>
  </si>
  <si>
    <t>659,078</t>
  </si>
  <si>
    <t>617,563</t>
  </si>
  <si>
    <t>41,515</t>
  </si>
  <si>
    <t>752,052</t>
  </si>
  <si>
    <t>695,581</t>
  </si>
  <si>
    <t>56,471</t>
  </si>
  <si>
    <t>131,573</t>
  </si>
  <si>
    <t>121,705</t>
  </si>
  <si>
    <t>9,868</t>
  </si>
  <si>
    <t>475,751</t>
  </si>
  <si>
    <t>426,231</t>
  </si>
  <si>
    <t>49,520</t>
  </si>
  <si>
    <t>623,299</t>
  </si>
  <si>
    <t>599,442</t>
  </si>
  <si>
    <t>23,857</t>
  </si>
  <si>
    <t>1,155,252</t>
  </si>
  <si>
    <t>1,081,579</t>
  </si>
  <si>
    <t>73,673</t>
  </si>
  <si>
    <t>430,780</t>
  </si>
  <si>
    <t>403,077</t>
  </si>
  <si>
    <t>27,703</t>
  </si>
  <si>
    <t>496,809</t>
  </si>
  <si>
    <t>426,668</t>
  </si>
  <si>
    <t>70,141</t>
  </si>
  <si>
    <t>632,017</t>
  </si>
  <si>
    <t>560,511</t>
  </si>
  <si>
    <t>71,506</t>
  </si>
  <si>
    <t>113,529</t>
  </si>
  <si>
    <t>100,608</t>
  </si>
  <si>
    <t>12,921</t>
  </si>
  <si>
    <t>170,970</t>
  </si>
  <si>
    <t>152,521</t>
  </si>
  <si>
    <t>18,449</t>
  </si>
  <si>
    <t>299,814</t>
  </si>
  <si>
    <t>257,495</t>
  </si>
  <si>
    <t>42,319</t>
  </si>
  <si>
    <t>90,728</t>
  </si>
  <si>
    <t>86,646</t>
  </si>
  <si>
    <t>4,082</t>
  </si>
  <si>
    <t>733,403</t>
  </si>
  <si>
    <t>662,282</t>
  </si>
  <si>
    <t>71,121</t>
  </si>
  <si>
    <t>317,912</t>
  </si>
  <si>
    <t>285,355</t>
  </si>
  <si>
    <t>32,557</t>
  </si>
  <si>
    <t>2,210,160</t>
  </si>
  <si>
    <t>2,092,379</t>
  </si>
  <si>
    <t>117,781</t>
  </si>
  <si>
    <t>1,195,971</t>
  </si>
  <si>
    <t>1,036,092</t>
  </si>
  <si>
    <t>159,879</t>
  </si>
  <si>
    <t>68,741</t>
  </si>
  <si>
    <t>63,222</t>
  </si>
  <si>
    <t>5,519</t>
  </si>
  <si>
    <t>1,344,330</t>
  </si>
  <si>
    <t>1,236,332</t>
  </si>
  <si>
    <t>107,998</t>
  </si>
  <si>
    <t>532,121</t>
  </si>
  <si>
    <t>458,452</t>
  </si>
  <si>
    <t>73,669</t>
  </si>
  <si>
    <t>400,841</t>
  </si>
  <si>
    <t>374,426</t>
  </si>
  <si>
    <t>26,415</t>
  </si>
  <si>
    <t>1,385,136</t>
  </si>
  <si>
    <t>1,283,227</t>
  </si>
  <si>
    <t>101,909</t>
  </si>
  <si>
    <t>102,257</t>
  </si>
  <si>
    <t>96,690</t>
  </si>
  <si>
    <t>5,567</t>
  </si>
  <si>
    <t>651,258</t>
  </si>
  <si>
    <t>563,674</t>
  </si>
  <si>
    <t>87,584</t>
  </si>
  <si>
    <t>89,286</t>
  </si>
  <si>
    <t>77,321</t>
  </si>
  <si>
    <t>11,965</t>
  </si>
  <si>
    <t>854,518</t>
  </si>
  <si>
    <t>734,056</t>
  </si>
  <si>
    <t>120,462</t>
  </si>
  <si>
    <t>3,225,778</t>
  </si>
  <si>
    <t>2,443,580</t>
  </si>
  <si>
    <t>75.8%</t>
  </si>
  <si>
    <t>782,198</t>
  </si>
  <si>
    <t>24.2%</t>
  </si>
  <si>
    <t>206,257</t>
  </si>
  <si>
    <t>183,014</t>
  </si>
  <si>
    <t>23,243</t>
  </si>
  <si>
    <t>54,401</t>
  </si>
  <si>
    <t>52,644</t>
  </si>
  <si>
    <t>1,757</t>
  </si>
  <si>
    <t>750,501</t>
  </si>
  <si>
    <t>690,345</t>
  </si>
  <si>
    <t>60,156</t>
  </si>
  <si>
    <t>597,161</t>
  </si>
  <si>
    <t>552,662</t>
  </si>
  <si>
    <t>44,499</t>
  </si>
  <si>
    <t>264,714</t>
  </si>
  <si>
    <t>248,477</t>
  </si>
  <si>
    <t>16,237</t>
  </si>
  <si>
    <t>544,347</t>
  </si>
  <si>
    <t>505,294</t>
  </si>
  <si>
    <t>39,053</t>
  </si>
  <si>
    <t>56,112</t>
  </si>
  <si>
    <t>45,390</t>
  </si>
  <si>
    <t>10,722</t>
  </si>
  <si>
    <t>1,250,411</t>
  </si>
  <si>
    <t>1,187,756</t>
  </si>
  <si>
    <t>62,655</t>
  </si>
  <si>
    <t>$25,000 to $49,999</t>
  </si>
  <si>
    <t>862,957</t>
  </si>
  <si>
    <t>759,673</t>
  </si>
  <si>
    <t>103,284</t>
  </si>
  <si>
    <t>83,439</t>
  </si>
  <si>
    <t>71,838</t>
  </si>
  <si>
    <t>11,601</t>
  </si>
  <si>
    <t>1,056,143</t>
  </si>
  <si>
    <t>910,867</t>
  </si>
  <si>
    <t>145,276</t>
  </si>
  <si>
    <t>574,976</t>
  </si>
  <si>
    <t>494,594</t>
  </si>
  <si>
    <t>80,382</t>
  </si>
  <si>
    <t>4,410,262</t>
  </si>
  <si>
    <t>4,023,780</t>
  </si>
  <si>
    <t>386,482</t>
  </si>
  <si>
    <t>608,288</t>
  </si>
  <si>
    <t>542,399</t>
  </si>
  <si>
    <t>65,889</t>
  </si>
  <si>
    <t>382,271</t>
  </si>
  <si>
    <t>349,110</t>
  </si>
  <si>
    <t>33,161</t>
  </si>
  <si>
    <t>140,804</t>
  </si>
  <si>
    <t>124,654</t>
  </si>
  <si>
    <t>16,150</t>
  </si>
  <si>
    <t>49,449</t>
  </si>
  <si>
    <t>46,343</t>
  </si>
  <si>
    <t>3,424,245</t>
  </si>
  <si>
    <t>2,938,344</t>
  </si>
  <si>
    <t>485,901</t>
  </si>
  <si>
    <t>1,595,294</t>
  </si>
  <si>
    <t>1,335,546</t>
  </si>
  <si>
    <t>259,748</t>
  </si>
  <si>
    <t>131,301</t>
  </si>
  <si>
    <t>4,300</t>
  </si>
  <si>
    <t>290,446</t>
  </si>
  <si>
    <t>257,072</t>
  </si>
  <si>
    <t>33,374</t>
  </si>
  <si>
    <t>1,602,443</t>
  </si>
  <si>
    <t>1,461,447</t>
  </si>
  <si>
    <t>140,996</t>
  </si>
  <si>
    <t>1,029,962</t>
  </si>
  <si>
    <t>946,886</t>
  </si>
  <si>
    <t>83,076</t>
  </si>
  <si>
    <t>484,142</t>
  </si>
  <si>
    <t>444,009</t>
  </si>
  <si>
    <t>40,133</t>
  </si>
  <si>
    <t>451,824</t>
  </si>
  <si>
    <t>393,122</t>
  </si>
  <si>
    <t>58,702</t>
  </si>
  <si>
    <t>784,293</t>
  </si>
  <si>
    <t>721,849</t>
  </si>
  <si>
    <t>62,444</t>
  </si>
  <si>
    <t>840,040</t>
  </si>
  <si>
    <t>751,400</t>
  </si>
  <si>
    <t>88,640</t>
  </si>
  <si>
    <t>202,604</t>
  </si>
  <si>
    <t>186,782</t>
  </si>
  <si>
    <t>15,822</t>
  </si>
  <si>
    <t>607,665</t>
  </si>
  <si>
    <t>541,700</t>
  </si>
  <si>
    <t>65,965</t>
  </si>
  <si>
    <t>665,558</t>
  </si>
  <si>
    <t>639,276</t>
  </si>
  <si>
    <t>26,282</t>
  </si>
  <si>
    <t>1,513,295</t>
  </si>
  <si>
    <t>1,407,999</t>
  </si>
  <si>
    <t>105,296</t>
  </si>
  <si>
    <t>643,850</t>
  </si>
  <si>
    <t>600,668</t>
  </si>
  <si>
    <t>43,182</t>
  </si>
  <si>
    <t>555,522</t>
  </si>
  <si>
    <t>471,208</t>
  </si>
  <si>
    <t>84,314</t>
  </si>
  <si>
    <t>995,662</t>
  </si>
  <si>
    <t>882,437</t>
  </si>
  <si>
    <t>113,225</t>
  </si>
  <si>
    <t>171,972</t>
  </si>
  <si>
    <t>152,191</t>
  </si>
  <si>
    <t>19,781</t>
  </si>
  <si>
    <t>263,936</t>
  </si>
  <si>
    <t>237,760</t>
  </si>
  <si>
    <t>26,176</t>
  </si>
  <si>
    <t>462,503</t>
  </si>
  <si>
    <t>398,004</t>
  </si>
  <si>
    <t>64,499</t>
  </si>
  <si>
    <t>136,281</t>
  </si>
  <si>
    <t>123,561</t>
  </si>
  <si>
    <t>12,720</t>
  </si>
  <si>
    <t>930,456</t>
  </si>
  <si>
    <t>801,856</t>
  </si>
  <si>
    <t>128,600</t>
  </si>
  <si>
    <t>376,227</t>
  </si>
  <si>
    <t>334,075</t>
  </si>
  <si>
    <t>42,152</t>
  </si>
  <si>
    <t>2,470,244</t>
  </si>
  <si>
    <t>2,316,788</t>
  </si>
  <si>
    <t>153,456</t>
  </si>
  <si>
    <t>1,741,773</t>
  </si>
  <si>
    <t>1,501,969</t>
  </si>
  <si>
    <t>239,804</t>
  </si>
  <si>
    <t>95,200</t>
  </si>
  <si>
    <t>87,867</t>
  </si>
  <si>
    <t>7,333</t>
  </si>
  <si>
    <t>1,837,682</t>
  </si>
  <si>
    <t>1,686,643</t>
  </si>
  <si>
    <t>151,039</t>
  </si>
  <si>
    <t>709,937</t>
  </si>
  <si>
    <t>601,970</t>
  </si>
  <si>
    <t>107,967</t>
  </si>
  <si>
    <t>546,145</t>
  </si>
  <si>
    <t>502,823</t>
  </si>
  <si>
    <t>43,322</t>
  </si>
  <si>
    <t>1,781,008</t>
  </si>
  <si>
    <t>1,650,246</t>
  </si>
  <si>
    <t>130,762</t>
  </si>
  <si>
    <t>112,359</t>
  </si>
  <si>
    <t>108,123</t>
  </si>
  <si>
    <t>4,236</t>
  </si>
  <si>
    <t>872,874</t>
  </si>
  <si>
    <t>759,703</t>
  </si>
  <si>
    <t>113,171</t>
  </si>
  <si>
    <t>133,838</t>
  </si>
  <si>
    <t>115,830</t>
  </si>
  <si>
    <t>18,008</t>
  </si>
  <si>
    <t>1,144,378</t>
  </si>
  <si>
    <t>996,917</t>
  </si>
  <si>
    <t>147,461</t>
  </si>
  <si>
    <t>4,511,324</t>
  </si>
  <si>
    <t>3,466,693</t>
  </si>
  <si>
    <t>1,044,631</t>
  </si>
  <si>
    <t>342,651</t>
  </si>
  <si>
    <t>291,147</t>
  </si>
  <si>
    <t>51,504</t>
  </si>
  <si>
    <t>80,637</t>
  </si>
  <si>
    <t>77,233</t>
  </si>
  <si>
    <t>3,404</t>
  </si>
  <si>
    <t>998,898</t>
  </si>
  <si>
    <t>904,404</t>
  </si>
  <si>
    <t>94,494</t>
  </si>
  <si>
    <t>810,088</t>
  </si>
  <si>
    <t>729,335</t>
  </si>
  <si>
    <t>312,245</t>
  </si>
  <si>
    <t>32,305</t>
  </si>
  <si>
    <t>817,824</t>
  </si>
  <si>
    <t>753,450</t>
  </si>
  <si>
    <t>64,374</t>
  </si>
  <si>
    <t>91,148</t>
  </si>
  <si>
    <t>77,918</t>
  </si>
  <si>
    <t>13,230</t>
  </si>
  <si>
    <t>859,157</t>
  </si>
  <si>
    <t>804,271</t>
  </si>
  <si>
    <t>54,886</t>
  </si>
  <si>
    <t>$50,000 to $74,999</t>
  </si>
  <si>
    <t>843,105</t>
  </si>
  <si>
    <t>753,854</t>
  </si>
  <si>
    <t>89,251</t>
  </si>
  <si>
    <t>92,464</t>
  </si>
  <si>
    <t>81,691</t>
  </si>
  <si>
    <t>10,773</t>
  </si>
  <si>
    <t>1,098,003</t>
  </si>
  <si>
    <t>959,063</t>
  </si>
  <si>
    <t>138,940</t>
  </si>
  <si>
    <t>554,904</t>
  </si>
  <si>
    <t>496,603</t>
  </si>
  <si>
    <t>58,301</t>
  </si>
  <si>
    <t>4,786,536</t>
  </si>
  <si>
    <t>4,342,759</t>
  </si>
  <si>
    <t>443,777</t>
  </si>
  <si>
    <t>746,554</t>
  </si>
  <si>
    <t>666,474</t>
  </si>
  <si>
    <t>80,080</t>
  </si>
  <si>
    <t>429,170</t>
  </si>
  <si>
    <t>391,935</t>
  </si>
  <si>
    <t>37,235</t>
  </si>
  <si>
    <t>141,452</t>
  </si>
  <si>
    <t>129,463</t>
  </si>
  <si>
    <t>11,989</t>
  </si>
  <si>
    <t>71,052</t>
  </si>
  <si>
    <t>67,979</t>
  </si>
  <si>
    <t>3,073</t>
  </si>
  <si>
    <t>3,695,525</t>
  </si>
  <si>
    <t>3,215,204</t>
  </si>
  <si>
    <t>480,321</t>
  </si>
  <si>
    <t>1,653,146</t>
  </si>
  <si>
    <t>1,412,769</t>
  </si>
  <si>
    <t>240,377</t>
  </si>
  <si>
    <t>159,408</t>
  </si>
  <si>
    <t>153,913</t>
  </si>
  <si>
    <t>5,495</t>
  </si>
  <si>
    <t>336,693</t>
  </si>
  <si>
    <t>299,780</t>
  </si>
  <si>
    <t>36,913</t>
  </si>
  <si>
    <t>1,741,592</t>
  </si>
  <si>
    <t>1,585,817</t>
  </si>
  <si>
    <t>155,775</t>
  </si>
  <si>
    <t>1,201,617</t>
  </si>
  <si>
    <t>1,091,799</t>
  </si>
  <si>
    <t>109,818</t>
  </si>
  <si>
    <t>527,767</t>
  </si>
  <si>
    <t>498,212</t>
  </si>
  <si>
    <t>29,555</t>
  </si>
  <si>
    <t>466,939</t>
  </si>
  <si>
    <t>420,997</t>
  </si>
  <si>
    <t>45,942</t>
  </si>
  <si>
    <t>729,153</t>
  </si>
  <si>
    <t>681,652</t>
  </si>
  <si>
    <t>47,501</t>
  </si>
  <si>
    <t>707,562</t>
  </si>
  <si>
    <t>641,946</t>
  </si>
  <si>
    <t>65,616</t>
  </si>
  <si>
    <t>224,194</t>
  </si>
  <si>
    <t>207,126</t>
  </si>
  <si>
    <t>17,068</t>
  </si>
  <si>
    <t>716,790</t>
  </si>
  <si>
    <t>649,456</t>
  </si>
  <si>
    <t>67,334</t>
  </si>
  <si>
    <t>742,205</t>
  </si>
  <si>
    <t>717,349</t>
  </si>
  <si>
    <t>24,856</t>
  </si>
  <si>
    <t>1,633,687</t>
  </si>
  <si>
    <t>1,541,352</t>
  </si>
  <si>
    <t>92,335</t>
  </si>
  <si>
    <t>786,223</t>
  </si>
  <si>
    <t>744,363</t>
  </si>
  <si>
    <t>41,860</t>
  </si>
  <si>
    <t>484,383</t>
  </si>
  <si>
    <t>426,608</t>
  </si>
  <si>
    <t>57,775</t>
  </si>
  <si>
    <t>1,025,442</t>
  </si>
  <si>
    <t>929,859</t>
  </si>
  <si>
    <t>95,583</t>
  </si>
  <si>
    <t>188,862</t>
  </si>
  <si>
    <t>166,995</t>
  </si>
  <si>
    <t>21,867</t>
  </si>
  <si>
    <t>318,929</t>
  </si>
  <si>
    <t>291,478</t>
  </si>
  <si>
    <t>27,451</t>
  </si>
  <si>
    <t>511,329</t>
  </si>
  <si>
    <t>432,430</t>
  </si>
  <si>
    <t>78,899</t>
  </si>
  <si>
    <t>156,961</t>
  </si>
  <si>
    <t>145,825</t>
  </si>
  <si>
    <t>11,136</t>
  </si>
  <si>
    <t>1,034,941</t>
  </si>
  <si>
    <t>914,751</t>
  </si>
  <si>
    <t>120,190</t>
  </si>
  <si>
    <t>352,263</t>
  </si>
  <si>
    <t>311,044</t>
  </si>
  <si>
    <t>41,219</t>
  </si>
  <si>
    <t>2,434,603</t>
  </si>
  <si>
    <t>2,288,903</t>
  </si>
  <si>
    <t>145,700</t>
  </si>
  <si>
    <t>1,719,596</t>
  </si>
  <si>
    <t>1,522,251</t>
  </si>
  <si>
    <t>197,345</t>
  </si>
  <si>
    <t>104,400</t>
  </si>
  <si>
    <t>98,711</t>
  </si>
  <si>
    <t>5,689</t>
  </si>
  <si>
    <t>1,903,200</t>
  </si>
  <si>
    <t>1,748,682</t>
  </si>
  <si>
    <t>154,518</t>
  </si>
  <si>
    <t>690,270</t>
  </si>
  <si>
    <t>593,037</t>
  </si>
  <si>
    <t>97,233</t>
  </si>
  <si>
    <t>623,837</t>
  </si>
  <si>
    <t>577,069</t>
  </si>
  <si>
    <t>46,768</t>
  </si>
  <si>
    <t>1,937,265</t>
  </si>
  <si>
    <t>1,800,205</t>
  </si>
  <si>
    <t>137,060</t>
  </si>
  <si>
    <t>146,880</t>
  </si>
  <si>
    <t>138,020</t>
  </si>
  <si>
    <t>8,860</t>
  </si>
  <si>
    <t>891,484</t>
  </si>
  <si>
    <t>787,813</t>
  </si>
  <si>
    <t>103,671</t>
  </si>
  <si>
    <t>151,100</t>
  </si>
  <si>
    <t>133,521</t>
  </si>
  <si>
    <t>17,579</t>
  </si>
  <si>
    <t>1,162,699</t>
  </si>
  <si>
    <t>1,032,572</t>
  </si>
  <si>
    <t>130,127</t>
  </si>
  <si>
    <t>4,776,815</t>
  </si>
  <si>
    <t>3,761,272</t>
  </si>
  <si>
    <t>1,015,543</t>
  </si>
  <si>
    <t>449,432</t>
  </si>
  <si>
    <t>401,389</t>
  </si>
  <si>
    <t>48,043</t>
  </si>
  <si>
    <t>90,386</t>
  </si>
  <si>
    <t>85,618</t>
  </si>
  <si>
    <t>4,768</t>
  </si>
  <si>
    <t>1,084,434</t>
  </si>
  <si>
    <t>980,754</t>
  </si>
  <si>
    <t>103,680</t>
  </si>
  <si>
    <t>970,012</t>
  </si>
  <si>
    <t>883,617</t>
  </si>
  <si>
    <t>86,395</t>
  </si>
  <si>
    <t>307,297</t>
  </si>
  <si>
    <t>285,915</t>
  </si>
  <si>
    <t>21,382</t>
  </si>
  <si>
    <t>916,012</t>
  </si>
  <si>
    <t>855,978</t>
  </si>
  <si>
    <t>60,034</t>
  </si>
  <si>
    <t>90,657</t>
  </si>
  <si>
    <t>78,684</t>
  </si>
  <si>
    <t>11,973</t>
  </si>
  <si>
    <t>476,313</t>
  </si>
  <si>
    <t>449,636</t>
  </si>
  <si>
    <t>$75,000 to $99,999</t>
  </si>
  <si>
    <t>730,155</t>
  </si>
  <si>
    <t>677,375</t>
  </si>
  <si>
    <t>52,780</t>
  </si>
  <si>
    <t>89,340</t>
  </si>
  <si>
    <t>78,294</t>
  </si>
  <si>
    <t>11,046</t>
  </si>
  <si>
    <t>1,011,878</t>
  </si>
  <si>
    <t>896,521</t>
  </si>
  <si>
    <t>115,357</t>
  </si>
  <si>
    <t>416,607</t>
  </si>
  <si>
    <t>382,600</t>
  </si>
  <si>
    <t>34,007</t>
  </si>
  <si>
    <t>4,577,241</t>
  </si>
  <si>
    <t>4,217,181</t>
  </si>
  <si>
    <t>360,060</t>
  </si>
  <si>
    <t>723,861</t>
  </si>
  <si>
    <t>667,813</t>
  </si>
  <si>
    <t>56,048</t>
  </si>
  <si>
    <t>408,960</t>
  </si>
  <si>
    <t>378,310</t>
  </si>
  <si>
    <t>30,650</t>
  </si>
  <si>
    <t>137,325</t>
  </si>
  <si>
    <t>127,974</t>
  </si>
  <si>
    <t>9,351</t>
  </si>
  <si>
    <t>54,621</t>
  </si>
  <si>
    <t>52,291</t>
  </si>
  <si>
    <t>2,330</t>
  </si>
  <si>
    <t>3,103,454</t>
  </si>
  <si>
    <t>2,751,536</t>
  </si>
  <si>
    <t>351,918</t>
  </si>
  <si>
    <t>1,453,985</t>
  </si>
  <si>
    <t>1,279,719</t>
  </si>
  <si>
    <t>174,266</t>
  </si>
  <si>
    <t>159,201</t>
  </si>
  <si>
    <t>153,323</t>
  </si>
  <si>
    <t>5,878</t>
  </si>
  <si>
    <t>287,885</t>
  </si>
  <si>
    <t>265,446</t>
  </si>
  <si>
    <t>22,439</t>
  </si>
  <si>
    <t>1,553,196</t>
  </si>
  <si>
    <t>1,450,353</t>
  </si>
  <si>
    <t>102,843</t>
  </si>
  <si>
    <t>986,393</t>
  </si>
  <si>
    <t>909,868</t>
  </si>
  <si>
    <t>470,044</t>
  </si>
  <si>
    <t>445,830</t>
  </si>
  <si>
    <t>24,214</t>
  </si>
  <si>
    <t>418,855</t>
  </si>
  <si>
    <t>384,641</t>
  </si>
  <si>
    <t>34,214</t>
  </si>
  <si>
    <t>616,781</t>
  </si>
  <si>
    <t>588,687</t>
  </si>
  <si>
    <t>28,094</t>
  </si>
  <si>
    <t>597,015</t>
  </si>
  <si>
    <t>559,982</t>
  </si>
  <si>
    <t>37,033</t>
  </si>
  <si>
    <t>187,237</t>
  </si>
  <si>
    <t>174,553</t>
  </si>
  <si>
    <t>12,684</t>
  </si>
  <si>
    <t>683,739</t>
  </si>
  <si>
    <t>631,854</t>
  </si>
  <si>
    <t>51,885</t>
  </si>
  <si>
    <t>697,359</t>
  </si>
  <si>
    <t>674,770</t>
  </si>
  <si>
    <t>1,388,483</t>
  </si>
  <si>
    <t>1,323,266</t>
  </si>
  <si>
    <t>65,217</t>
  </si>
  <si>
    <t>780,369</t>
  </si>
  <si>
    <t>744,609</t>
  </si>
  <si>
    <t>35,760</t>
  </si>
  <si>
    <t>401,583</t>
  </si>
  <si>
    <t>366,241</t>
  </si>
  <si>
    <t>35,342</t>
  </si>
  <si>
    <t>863,449</t>
  </si>
  <si>
    <t>797,946</t>
  </si>
  <si>
    <t>65,503</t>
  </si>
  <si>
    <t>162,789</t>
  </si>
  <si>
    <t>150,000</t>
  </si>
  <si>
    <t>12,789</t>
  </si>
  <si>
    <t>301,528</t>
  </si>
  <si>
    <t>282,060</t>
  </si>
  <si>
    <t>19,468</t>
  </si>
  <si>
    <t>449,180</t>
  </si>
  <si>
    <t>403,984</t>
  </si>
  <si>
    <t>45,196</t>
  </si>
  <si>
    <t>174,341</t>
  </si>
  <si>
    <t>165,137</t>
  </si>
  <si>
    <t>9,204</t>
  </si>
  <si>
    <t>1,010,212</t>
  </si>
  <si>
    <t>915,500</t>
  </si>
  <si>
    <t>94,712</t>
  </si>
  <si>
    <t>278,816</t>
  </si>
  <si>
    <t>255,598</t>
  </si>
  <si>
    <t>23,218</t>
  </si>
  <si>
    <t>2,148,223</t>
  </si>
  <si>
    <t>2,031,341</t>
  </si>
  <si>
    <t>116,882</t>
  </si>
  <si>
    <t>1,441,800</t>
  </si>
  <si>
    <t>1,299,973</t>
  </si>
  <si>
    <t>141,827</t>
  </si>
  <si>
    <t>107,994</t>
  </si>
  <si>
    <t>103,030</t>
  </si>
  <si>
    <t>4,964</t>
  </si>
  <si>
    <t>1,588,608</t>
  </si>
  <si>
    <t>1,486,845</t>
  </si>
  <si>
    <t>101,763</t>
  </si>
  <si>
    <t>569,468</t>
  </si>
  <si>
    <t>505,119</t>
  </si>
  <si>
    <t>64,349</t>
  </si>
  <si>
    <t>583,017</t>
  </si>
  <si>
    <t>542,856</t>
  </si>
  <si>
    <t>40,161</t>
  </si>
  <si>
    <t>1,674,833</t>
  </si>
  <si>
    <t>1,579,731</t>
  </si>
  <si>
    <t>95,102</t>
  </si>
  <si>
    <t>146,250</t>
  </si>
  <si>
    <t>136,282</t>
  </si>
  <si>
    <t>9,968</t>
  </si>
  <si>
    <t>756,866</t>
  </si>
  <si>
    <t>681,952</t>
  </si>
  <si>
    <t>74,914</t>
  </si>
  <si>
    <t>137,538</t>
  </si>
  <si>
    <t>125,943</t>
  </si>
  <si>
    <t>11,595</t>
  </si>
  <si>
    <t>978,396</t>
  </si>
  <si>
    <t>893,648</t>
  </si>
  <si>
    <t>84,748</t>
  </si>
  <si>
    <t>4,007,707</t>
  </si>
  <si>
    <t>3,281,326</t>
  </si>
  <si>
    <t>726,381</t>
  </si>
  <si>
    <t>487,100</t>
  </si>
  <si>
    <t>445,525</t>
  </si>
  <si>
    <t>41,575</t>
  </si>
  <si>
    <t>83,281</t>
  </si>
  <si>
    <t>80,984</t>
  </si>
  <si>
    <t>2,297</t>
  </si>
  <si>
    <t>1,042,065</t>
  </si>
  <si>
    <t>948,830</t>
  </si>
  <si>
    <t>93,235</t>
  </si>
  <si>
    <t>979,920</t>
  </si>
  <si>
    <t>901,062</t>
  </si>
  <si>
    <t>78,858</t>
  </si>
  <si>
    <t>238,472</t>
  </si>
  <si>
    <t>225,569</t>
  </si>
  <si>
    <t>12,903</t>
  </si>
  <si>
    <t>824,526</t>
  </si>
  <si>
    <t>789,399</t>
  </si>
  <si>
    <t>35,127</t>
  </si>
  <si>
    <t>86,188</t>
  </si>
  <si>
    <t>78,240</t>
  </si>
  <si>
    <t>7,948</t>
  </si>
  <si>
    <t>246,359</t>
  </si>
  <si>
    <t>234,081</t>
  </si>
  <si>
    <t>12,278</t>
  </si>
  <si>
    <t>$100,000 and over</t>
  </si>
  <si>
    <t>1,793,774</t>
  </si>
  <si>
    <t>1,721,194</t>
  </si>
  <si>
    <t>72,580</t>
  </si>
  <si>
    <t>363,545</t>
  </si>
  <si>
    <t>334,783</t>
  </si>
  <si>
    <t>28,762</t>
  </si>
  <si>
    <t>3,370,322</t>
  </si>
  <si>
    <t>3,135,578</t>
  </si>
  <si>
    <t>234,744</t>
  </si>
  <si>
    <t>1,000,579</t>
  </si>
  <si>
    <t>949,780</t>
  </si>
  <si>
    <t>50,799</t>
  </si>
  <si>
    <t>20,944,071</t>
  </si>
  <si>
    <t>19,979,697</t>
  </si>
  <si>
    <t>964,374</t>
  </si>
  <si>
    <t>3,187,082</t>
  </si>
  <si>
    <t>3,033,530</t>
  </si>
  <si>
    <t>153,552</t>
  </si>
  <si>
    <t>1,961,906</t>
  </si>
  <si>
    <t>1,887,489</t>
  </si>
  <si>
    <t>74,417</t>
  </si>
  <si>
    <t>497,775</t>
  </si>
  <si>
    <t>478,215</t>
  </si>
  <si>
    <t>19,560</t>
  </si>
  <si>
    <t>380,351</t>
  </si>
  <si>
    <t>375,016</t>
  </si>
  <si>
    <t>5,335</t>
  </si>
  <si>
    <t>9,554,893</t>
  </si>
  <si>
    <t>8,824,098</t>
  </si>
  <si>
    <t>730,795</t>
  </si>
  <si>
    <t>4,790,623</t>
  </si>
  <si>
    <t>4,453,661</t>
  </si>
  <si>
    <t>336,962</t>
  </si>
  <si>
    <t>813,622</t>
  </si>
  <si>
    <t>792,635</t>
  </si>
  <si>
    <t>20,987</t>
  </si>
  <si>
    <t>845,841</t>
  </si>
  <si>
    <t>783,232</t>
  </si>
  <si>
    <t>62,609</t>
  </si>
  <si>
    <t>6,100,142</t>
  </si>
  <si>
    <t>5,852,346</t>
  </si>
  <si>
    <t>247,796</t>
  </si>
  <si>
    <t>2,742,795</t>
  </si>
  <si>
    <t>2,613,320</t>
  </si>
  <si>
    <t>129,475</t>
  </si>
  <si>
    <t>1,333,590</t>
  </si>
  <si>
    <t>1,292,709</t>
  </si>
  <si>
    <t>40,881</t>
  </si>
  <si>
    <t>1,220,727</t>
  </si>
  <si>
    <t>1,162,806</t>
  </si>
  <si>
    <t>57,921</t>
  </si>
  <si>
    <t>1,604,887</t>
  </si>
  <si>
    <t>1,546,053</t>
  </si>
  <si>
    <t>58,834</t>
  </si>
  <si>
    <t>1,537,509</t>
  </si>
  <si>
    <t>1,477,099</t>
  </si>
  <si>
    <t>60,410</t>
  </si>
  <si>
    <t>607,491</t>
  </si>
  <si>
    <t>581,888</t>
  </si>
  <si>
    <t>25,603</t>
  </si>
  <si>
    <t>3,539,055</t>
  </si>
  <si>
    <t>3,394,769</t>
  </si>
  <si>
    <t>144,286</t>
  </si>
  <si>
    <t>4,023,961</t>
  </si>
  <si>
    <t>3,947,236</t>
  </si>
  <si>
    <t>76,725</t>
  </si>
  <si>
    <t>4,125,088</t>
  </si>
  <si>
    <t>4,018,868</t>
  </si>
  <si>
    <t>106,220</t>
  </si>
  <si>
    <t>2,953,598</t>
  </si>
  <si>
    <t>2,867,325</t>
  </si>
  <si>
    <t>86,273</t>
  </si>
  <si>
    <t>898,060</t>
  </si>
  <si>
    <t>853,072</t>
  </si>
  <si>
    <t>44,988</t>
  </si>
  <si>
    <t>2,505,058</t>
  </si>
  <si>
    <t>2,398,035</t>
  </si>
  <si>
    <t>107,023</t>
  </si>
  <si>
    <t>462,667</t>
  </si>
  <si>
    <t>436,354</t>
  </si>
  <si>
    <t>26,313</t>
  </si>
  <si>
    <t>869,948</t>
  </si>
  <si>
    <t>843,664</t>
  </si>
  <si>
    <t>26,284</t>
  </si>
  <si>
    <t>1,421,021</t>
  </si>
  <si>
    <t>1,312,313</t>
  </si>
  <si>
    <t>108,708</t>
  </si>
  <si>
    <t>800,748</t>
  </si>
  <si>
    <t>773,015</t>
  </si>
  <si>
    <t>27,733</t>
  </si>
  <si>
    <t>5,405,713</t>
  </si>
  <si>
    <t>5,161,509</t>
  </si>
  <si>
    <t>244,204</t>
  </si>
  <si>
    <t>733,306</t>
  </si>
  <si>
    <t>685,444</t>
  </si>
  <si>
    <t>47,862</t>
  </si>
  <si>
    <t>9,670,994</t>
  </si>
  <si>
    <t>9,300,514</t>
  </si>
  <si>
    <t>370,480</t>
  </si>
  <si>
    <t>4,386,587</t>
  </si>
  <si>
    <t>4,150,001</t>
  </si>
  <si>
    <t>236,586</t>
  </si>
  <si>
    <t>369,339</t>
  </si>
  <si>
    <t>358,911</t>
  </si>
  <si>
    <t>10,428</t>
  </si>
  <si>
    <t>4,801,142</t>
  </si>
  <si>
    <t>4,608,567</t>
  </si>
  <si>
    <t>192,575</t>
  </si>
  <si>
    <t>1,419,321</t>
  </si>
  <si>
    <t>1,318,368</t>
  </si>
  <si>
    <t>100,953</t>
  </si>
  <si>
    <t>1,979,791</t>
  </si>
  <si>
    <t>1,907,288</t>
  </si>
  <si>
    <t>72,503</t>
  </si>
  <si>
    <t>5,741,922</t>
  </si>
  <si>
    <t>5,521,733</t>
  </si>
  <si>
    <t>220,189</t>
  </si>
  <si>
    <t>541,301</t>
  </si>
  <si>
    <t>522,213</t>
  </si>
  <si>
    <t>19,088</t>
  </si>
  <si>
    <t>2,037,017</t>
  </si>
  <si>
    <t>1,941,802</t>
  </si>
  <si>
    <t>95,215</t>
  </si>
  <si>
    <t>372,890</t>
  </si>
  <si>
    <t>359,225</t>
  </si>
  <si>
    <t>13,665</t>
  </si>
  <si>
    <t>2,820,985</t>
  </si>
  <si>
    <t>2,655,915</t>
  </si>
  <si>
    <t>165,070</t>
  </si>
  <si>
    <t>13,282,306</t>
  </si>
  <si>
    <t>11,969,955</t>
  </si>
  <si>
    <t>1,312,351</t>
  </si>
  <si>
    <t>1,870,707</t>
  </si>
  <si>
    <t>1,766,272</t>
  </si>
  <si>
    <t>104,435</t>
  </si>
  <si>
    <t>313,464</t>
  </si>
  <si>
    <t>304,376</t>
  </si>
  <si>
    <t>9,088</t>
  </si>
  <si>
    <t>4,503,407</t>
  </si>
  <si>
    <t>4,315,764</t>
  </si>
  <si>
    <t>187,643</t>
  </si>
  <si>
    <t>4,252,820</t>
  </si>
  <si>
    <t>4,075,913</t>
  </si>
  <si>
    <t>176,907</t>
  </si>
  <si>
    <t>560,327</t>
  </si>
  <si>
    <t>542,136</t>
  </si>
  <si>
    <t>18,191</t>
  </si>
  <si>
    <t>2,668,143</t>
  </si>
  <si>
    <t>2,585,885</t>
  </si>
  <si>
    <t>82,258</t>
  </si>
  <si>
    <t>242,877</t>
  </si>
  <si>
    <t>227,483</t>
  </si>
  <si>
    <t>15,394</t>
  </si>
  <si>
    <t>333,453</t>
  </si>
  <si>
    <t>322,885</t>
  </si>
  <si>
    <t>10,568</t>
  </si>
  <si>
    <t>RATIO OF INCOME TO POVERTY LEVEL IN THE PAST 12 MONTHS</t>
  </si>
  <si>
    <t>Civilian noninstitutionalized population for whom poverty status is determined</t>
  </si>
  <si>
    <t>4,945,591</t>
  </si>
  <si>
    <t>4,523,808</t>
  </si>
  <si>
    <t>421,783</t>
  </si>
  <si>
    <t>699,568</t>
  </si>
  <si>
    <t>626,899</t>
  </si>
  <si>
    <t>72,669</t>
  </si>
  <si>
    <t>7,251,959</t>
  </si>
  <si>
    <t>6,529,389</t>
  </si>
  <si>
    <t>722,570</t>
  </si>
  <si>
    <t>2,975,244</t>
  </si>
  <si>
    <t>2,709,261</t>
  </si>
  <si>
    <t>265,983</t>
  </si>
  <si>
    <t>38,139,343</t>
  </si>
  <si>
    <t>35,696,835</t>
  </si>
  <si>
    <t>2,442,508</t>
  </si>
  <si>
    <t>5,722,328</t>
  </si>
  <si>
    <t>5,337,311</t>
  </si>
  <si>
    <t>385,017</t>
  </si>
  <si>
    <t>3,515,481</t>
  </si>
  <si>
    <t>3,315,188</t>
  </si>
  <si>
    <t>200,293</t>
  </si>
  <si>
    <t>1,002,759</t>
  </si>
  <si>
    <t>937,272</t>
  </si>
  <si>
    <t>65,487</t>
  </si>
  <si>
    <t>646,008</t>
  </si>
  <si>
    <t>627,929</t>
  </si>
  <si>
    <t>18,079</t>
  </si>
  <si>
    <t>22,074,216</t>
  </si>
  <si>
    <t>19,711,782</t>
  </si>
  <si>
    <t>2,362,434</t>
  </si>
  <si>
    <t>10,721,436</t>
  </si>
  <si>
    <t>9,497,675</t>
  </si>
  <si>
    <t>1,223,761</t>
  </si>
  <si>
    <t>1,365,047</t>
  </si>
  <si>
    <t>1,322,562</t>
  </si>
  <si>
    <t>42,485</t>
  </si>
  <si>
    <t>1,910,994</t>
  </si>
  <si>
    <t>1,740,558</t>
  </si>
  <si>
    <t>170,436</t>
  </si>
  <si>
    <t>12,254,548</t>
  </si>
  <si>
    <t>11,500,655</t>
  </si>
  <si>
    <t>753,893</t>
  </si>
  <si>
    <t>6,665,645</t>
  </si>
  <si>
    <t>6,206,178</t>
  </si>
  <si>
    <t>459,467</t>
  </si>
  <si>
    <t>3,106,948</t>
  </si>
  <si>
    <t>2,950,877</t>
  </si>
  <si>
    <t>156,071</t>
  </si>
  <si>
    <t>2,837,416</t>
  </si>
  <si>
    <t>2,599,949</t>
  </si>
  <si>
    <t>237,467</t>
  </si>
  <si>
    <t>4,391,730</t>
  </si>
  <si>
    <t>4,153,692</t>
  </si>
  <si>
    <t>238,038</t>
  </si>
  <si>
    <t>4,432,175</t>
  </si>
  <si>
    <t>4,124,376</t>
  </si>
  <si>
    <t>307,799</t>
  </si>
  <si>
    <t>1,354,312</t>
  </si>
  <si>
    <t>1,273,380</t>
  </si>
  <si>
    <t>80,932</t>
  </si>
  <si>
    <t>6,016,608</t>
  </si>
  <si>
    <t>5,641,469</t>
  </si>
  <si>
    <t>375,139</t>
  </si>
  <si>
    <t>6,772,141</t>
  </si>
  <si>
    <t>6,597,382</t>
  </si>
  <si>
    <t>174,759</t>
  </si>
  <si>
    <t>9,821,851</t>
  </si>
  <si>
    <t>9,378,460</t>
  </si>
  <si>
    <t>443,391</t>
  </si>
  <si>
    <t>5,615,346</t>
  </si>
  <si>
    <t>5,380,252</t>
  </si>
  <si>
    <t>235,094</t>
  </si>
  <si>
    <t>2,832,278</t>
  </si>
  <si>
    <t>2,538,739</t>
  </si>
  <si>
    <t>293,539</t>
  </si>
  <si>
    <t>6,014,464</t>
  </si>
  <si>
    <t>5,560,640</t>
  </si>
  <si>
    <t>453,824</t>
  </si>
  <si>
    <t>1,104,120</t>
  </si>
  <si>
    <t>1,010,195</t>
  </si>
  <si>
    <t>93,925</t>
  </si>
  <si>
    <t>1,925,872</t>
  </si>
  <si>
    <t>1,807,376</t>
  </si>
  <si>
    <t>118,496</t>
  </si>
  <si>
    <t>3,139,614</t>
  </si>
  <si>
    <t>2,801,115</t>
  </si>
  <si>
    <t>338,499</t>
  </si>
  <si>
    <t>1,361,074</t>
  </si>
  <si>
    <t>1,296,089</t>
  </si>
  <si>
    <t>64,985</t>
  </si>
  <si>
    <t>9,123,609</t>
  </si>
  <si>
    <t>8,465,533</t>
  </si>
  <si>
    <t>658,076</t>
  </si>
  <si>
    <t>2,062,350</t>
  </si>
  <si>
    <t>1,875,207</t>
  </si>
  <si>
    <t>187,143</t>
  </si>
  <si>
    <t>19,048,387</t>
  </si>
  <si>
    <t>18,126,690</t>
  </si>
  <si>
    <t>921,697</t>
  </si>
  <si>
    <t>10,482,147</t>
  </si>
  <si>
    <t>9,505,220</t>
  </si>
  <si>
    <t>976,927</t>
  </si>
  <si>
    <t>745,627</t>
  </si>
  <si>
    <t>711,679</t>
  </si>
  <si>
    <t>33,948</t>
  </si>
  <si>
    <t>11,464,961</t>
  </si>
  <si>
    <t>10,757,396</t>
  </si>
  <si>
    <t>707,565</t>
  </si>
  <si>
    <t>3,917,475</t>
  </si>
  <si>
    <t>3,472,952</t>
  </si>
  <si>
    <t>444,523</t>
  </si>
  <si>
    <t>4,156,518</t>
  </si>
  <si>
    <t>3,927,537</t>
  </si>
  <si>
    <t>228,981</t>
  </si>
  <si>
    <t>12,528,212</t>
  </si>
  <si>
    <t>11,847,974</t>
  </si>
  <si>
    <t>680,238</t>
  </si>
  <si>
    <t>1,052,450</t>
  </si>
  <si>
    <t>1,004,953</t>
  </si>
  <si>
    <t>47,497</t>
  </si>
  <si>
    <t>5,206,407</t>
  </si>
  <si>
    <t>4,731,305</t>
  </si>
  <si>
    <t>475,102</t>
  </si>
  <si>
    <t>888,405</t>
  </si>
  <si>
    <t>815,147</t>
  </si>
  <si>
    <t>73,258</t>
  </si>
  <si>
    <t>6,951,971</t>
  </si>
  <si>
    <t>6,303,856</t>
  </si>
  <si>
    <t>648,115</t>
  </si>
  <si>
    <t>29,795,392</t>
  </si>
  <si>
    <t>24,911,099</t>
  </si>
  <si>
    <t>4,884,293</t>
  </si>
  <si>
    <t>3,356,958</t>
  </si>
  <si>
    <t>3,089,572</t>
  </si>
  <si>
    <t>267,386</t>
  </si>
  <si>
    <t>624,017</t>
  </si>
  <si>
    <t>602,999</t>
  </si>
  <si>
    <t>21,018</t>
  </si>
  <si>
    <t>8,372,345</t>
  </si>
  <si>
    <t>7,834,525</t>
  </si>
  <si>
    <t>537,820</t>
  </si>
  <si>
    <t>7,628,977</t>
  </si>
  <si>
    <t>7,149,425</t>
  </si>
  <si>
    <t>479,552</t>
  </si>
  <si>
    <t>1,713,493</t>
  </si>
  <si>
    <t>1,612,572</t>
  </si>
  <si>
    <t>100,921</t>
  </si>
  <si>
    <t>5,778,472</t>
  </si>
  <si>
    <t>5,497,799</t>
  </si>
  <si>
    <t>280,673</t>
  </si>
  <si>
    <t>567,863</t>
  </si>
  <si>
    <t>507,563</t>
  </si>
  <si>
    <t>60,300</t>
  </si>
  <si>
    <t>3,175,322</t>
  </si>
  <si>
    <t>3,008,387</t>
  </si>
  <si>
    <t>166,935</t>
  </si>
  <si>
    <t>Below 138 percent of the poverty threshold</t>
  </si>
  <si>
    <t>1,118,162</t>
  </si>
  <si>
    <t>946,139</t>
  </si>
  <si>
    <t>172,023</t>
  </si>
  <si>
    <t>110,922</t>
  </si>
  <si>
    <t>95,044</t>
  </si>
  <si>
    <t>15,878</t>
  </si>
  <si>
    <t>1,329,590</t>
  </si>
  <si>
    <t>1,133,364</t>
  </si>
  <si>
    <t>196,226</t>
  </si>
  <si>
    <t>702,859</t>
  </si>
  <si>
    <t>608,932</t>
  </si>
  <si>
    <t>93,927</t>
  </si>
  <si>
    <t>6,694,875</t>
  </si>
  <si>
    <t>6,044,909</t>
  </si>
  <si>
    <t>649,966</t>
  </si>
  <si>
    <t>778,409</t>
  </si>
  <si>
    <t>699,144</t>
  </si>
  <si>
    <t>79,265</t>
  </si>
  <si>
    <t>524,881</t>
  </si>
  <si>
    <t>467,606</t>
  </si>
  <si>
    <t>57,275</t>
  </si>
  <si>
    <t>147,554</t>
  </si>
  <si>
    <t>129,596</t>
  </si>
  <si>
    <t>17,958</t>
  </si>
  <si>
    <t>116,557</t>
  </si>
  <si>
    <t>110,651</t>
  </si>
  <si>
    <t>5,906</t>
  </si>
  <si>
    <t>4,038,835</t>
  </si>
  <si>
    <t>3,349,504</t>
  </si>
  <si>
    <t>689,331</t>
  </si>
  <si>
    <t>2,106,566</t>
  </si>
  <si>
    <t>1,701,812</t>
  </si>
  <si>
    <t>404,754</t>
  </si>
  <si>
    <t>203,237</t>
  </si>
  <si>
    <t>190,207</t>
  </si>
  <si>
    <t>13,030</t>
  </si>
  <si>
    <t>307,911</t>
  </si>
  <si>
    <t>273,648</t>
  </si>
  <si>
    <t>34,263</t>
  </si>
  <si>
    <t>2,025,895</t>
  </si>
  <si>
    <t>1,819,391</t>
  </si>
  <si>
    <t>206,504</t>
  </si>
  <si>
    <t>1,215,738</t>
  </si>
  <si>
    <t>1,097,690</t>
  </si>
  <si>
    <t>118,048</t>
  </si>
  <si>
    <t>517,839</t>
  </si>
  <si>
    <t>469,423</t>
  </si>
  <si>
    <t>48,416</t>
  </si>
  <si>
    <t>488,043</t>
  </si>
  <si>
    <t>409,263</t>
  </si>
  <si>
    <t>78,780</t>
  </si>
  <si>
    <t>1,047,113</t>
  </si>
  <si>
    <t>965,012</t>
  </si>
  <si>
    <t>82,101</t>
  </si>
  <si>
    <t>1,154,115</t>
  </si>
  <si>
    <t>1,042,041</t>
  </si>
  <si>
    <t>112,074</t>
  </si>
  <si>
    <t>216,324</t>
  </si>
  <si>
    <t>199,114</t>
  </si>
  <si>
    <t>17,210</t>
  </si>
  <si>
    <t>826,202</t>
  </si>
  <si>
    <t>711,552</t>
  </si>
  <si>
    <t>114,650</t>
  </si>
  <si>
    <t>986,587</t>
  </si>
  <si>
    <t>939,312</t>
  </si>
  <si>
    <t>47,275</t>
  </si>
  <si>
    <t>1,869,489</t>
  </si>
  <si>
    <t>1,729,027</t>
  </si>
  <si>
    <t>140,462</t>
  </si>
  <si>
    <t>781,100</t>
  </si>
  <si>
    <t>720,403</t>
  </si>
  <si>
    <t>60,697</t>
  </si>
  <si>
    <t>764,221</t>
  </si>
  <si>
    <t>633,900</t>
  </si>
  <si>
    <t>130,321</t>
  </si>
  <si>
    <t>1,102,264</t>
  </si>
  <si>
    <t>954,584</t>
  </si>
  <si>
    <t>147,680</t>
  </si>
  <si>
    <t>194,534</t>
  </si>
  <si>
    <t>167,881</t>
  </si>
  <si>
    <t>26,653</t>
  </si>
  <si>
    <t>307,886</t>
  </si>
  <si>
    <t>267,896</t>
  </si>
  <si>
    <t>39,990</t>
  </si>
  <si>
    <t>574,039</t>
  </si>
  <si>
    <t>477,480</t>
  </si>
  <si>
    <t>96,559</t>
  </si>
  <si>
    <t>148,348</t>
  </si>
  <si>
    <t>135,897</t>
  </si>
  <si>
    <t>12,451</t>
  </si>
  <si>
    <t>1,276,955</t>
  </si>
  <si>
    <t>1,098,443</t>
  </si>
  <si>
    <t>178,512</t>
  </si>
  <si>
    <t>527,473</t>
  </si>
  <si>
    <t>468,589</t>
  </si>
  <si>
    <t>58,884</t>
  </si>
  <si>
    <t>3,757,468</t>
  </si>
  <si>
    <t>3,491,989</t>
  </si>
  <si>
    <t>265,479</t>
  </si>
  <si>
    <t>1,999,865</t>
  </si>
  <si>
    <t>1,676,426</t>
  </si>
  <si>
    <t>323,439</t>
  </si>
  <si>
    <t>104,518</t>
  </si>
  <si>
    <t>95,287</t>
  </si>
  <si>
    <t>9,231</t>
  </si>
  <si>
    <t>2,182,856</t>
  </si>
  <si>
    <t>1,976,497</t>
  </si>
  <si>
    <t>206,359</t>
  </si>
  <si>
    <t>921,067</t>
  </si>
  <si>
    <t>770,810</t>
  </si>
  <si>
    <t>150,257</t>
  </si>
  <si>
    <t>741,329</t>
  </si>
  <si>
    <t>682,620</t>
  </si>
  <si>
    <t>58,709</t>
  </si>
  <si>
    <t>2,194,284</t>
  </si>
  <si>
    <t>2,004,243</t>
  </si>
  <si>
    <t>190,041</t>
  </si>
  <si>
    <t>163,030</t>
  </si>
  <si>
    <t>153,048</t>
  </si>
  <si>
    <t>9,982</t>
  </si>
  <si>
    <t>1,055,532</t>
  </si>
  <si>
    <t>884,285</t>
  </si>
  <si>
    <t>171,247</t>
  </si>
  <si>
    <t>158,627</t>
  </si>
  <si>
    <t>129,648</t>
  </si>
  <si>
    <t>28,979</t>
  </si>
  <si>
    <t>1,392,288</t>
  </si>
  <si>
    <t>1,167,083</t>
  </si>
  <si>
    <t>225,205</t>
  </si>
  <si>
    <t>6,030,705</t>
  </si>
  <si>
    <t>4,412,591</t>
  </si>
  <si>
    <t>1,618,114</t>
  </si>
  <si>
    <t>447,761</t>
  </si>
  <si>
    <t>377,298</t>
  </si>
  <si>
    <t>70,463</t>
  </si>
  <si>
    <t>88,139</t>
  </si>
  <si>
    <t>83,999</t>
  </si>
  <si>
    <t>4,140</t>
  </si>
  <si>
    <t>1,242,598</t>
  </si>
  <si>
    <t>1,109,727</t>
  </si>
  <si>
    <t>132,871</t>
  </si>
  <si>
    <t>1,122,428</t>
  </si>
  <si>
    <t>1,004,194</t>
  </si>
  <si>
    <t>118,234</t>
  </si>
  <si>
    <t>404,151</t>
  </si>
  <si>
    <t>369,982</t>
  </si>
  <si>
    <t>34,169</t>
  </si>
  <si>
    <t>917,050</t>
  </si>
  <si>
    <t>827,865</t>
  </si>
  <si>
    <t>89,185</t>
  </si>
  <si>
    <t>95,034</t>
  </si>
  <si>
    <t>18,509</t>
  </si>
  <si>
    <t>1,672,486</t>
  </si>
  <si>
    <t>1,580,583</t>
  </si>
  <si>
    <t>91,903</t>
  </si>
  <si>
    <t>138 to 399 percent of the poverty threshold</t>
  </si>
  <si>
    <t>2,169,240</t>
  </si>
  <si>
    <t>1,970,325</t>
  </si>
  <si>
    <t>198,915</t>
  </si>
  <si>
    <t>256,039</t>
  </si>
  <si>
    <t>220,013</t>
  </si>
  <si>
    <t>36,026</t>
  </si>
  <si>
    <t>3,033,340</t>
  </si>
  <si>
    <t>2,644,404</t>
  </si>
  <si>
    <t>388,936</t>
  </si>
  <si>
    <t>1,377,014</t>
  </si>
  <si>
    <t>1,238,961</t>
  </si>
  <si>
    <t>138,053</t>
  </si>
  <si>
    <t>14,211,014</t>
  </si>
  <si>
    <t>12,948,416</t>
  </si>
  <si>
    <t>1,262,598</t>
  </si>
  <si>
    <t>2,039,153</t>
  </si>
  <si>
    <t>1,837,852</t>
  </si>
  <si>
    <t>201,301</t>
  </si>
  <si>
    <t>1,140,571</t>
  </si>
  <si>
    <t>1,050,536</t>
  </si>
  <si>
    <t>90,035</t>
  </si>
  <si>
    <t>398,648</t>
  </si>
  <si>
    <t>361,804</t>
  </si>
  <si>
    <t>36,844</t>
  </si>
  <si>
    <t>139,078</t>
  </si>
  <si>
    <t>131,811</t>
  </si>
  <si>
    <t>7,267</t>
  </si>
  <si>
    <t>9,571,916</t>
  </si>
  <si>
    <t>8,355,007</t>
  </si>
  <si>
    <t>1,216,909</t>
  </si>
  <si>
    <t>4,422,306</t>
  </si>
  <si>
    <t>3,821,169</t>
  </si>
  <si>
    <t>601,137</t>
  </si>
  <si>
    <t>509,706</t>
  </si>
  <si>
    <t>492,572</t>
  </si>
  <si>
    <t>17,134</t>
  </si>
  <si>
    <t>903,023</t>
  </si>
  <si>
    <t>804,845</t>
  </si>
  <si>
    <t>98,178</t>
  </si>
  <si>
    <t>4,754,710</t>
  </si>
  <si>
    <t>4,366,180</t>
  </si>
  <si>
    <t>388,530</t>
  </si>
  <si>
    <t>3,016,791</t>
  </si>
  <si>
    <t>2,759,661</t>
  </si>
  <si>
    <t>257,130</t>
  </si>
  <si>
    <t>1,375,219</t>
  </si>
  <si>
    <t>1,292,302</t>
  </si>
  <si>
    <t>82,917</t>
  </si>
  <si>
    <t>1,266,496</t>
  </si>
  <si>
    <t>1,140,602</t>
  </si>
  <si>
    <t>125,894</t>
  </si>
  <si>
    <t>1,914,500</t>
  </si>
  <si>
    <t>1,800,455</t>
  </si>
  <si>
    <t>114,045</t>
  </si>
  <si>
    <t>1,877,830</t>
  </si>
  <si>
    <t>1,728,221</t>
  </si>
  <si>
    <t>149,609</t>
  </si>
  <si>
    <t>580,799</t>
  </si>
  <si>
    <t>535,941</t>
  </si>
  <si>
    <t>44,858</t>
  </si>
  <si>
    <t>1,982,326</t>
  </si>
  <si>
    <t>1,808,292</t>
  </si>
  <si>
    <t>174,034</t>
  </si>
  <si>
    <t>2,036,791</t>
  </si>
  <si>
    <t>1,962,733</t>
  </si>
  <si>
    <t>74,058</t>
  </si>
  <si>
    <t>4,148,914</t>
  </si>
  <si>
    <t>3,923,506</t>
  </si>
  <si>
    <t>225,408</t>
  </si>
  <si>
    <t>2,127,743</t>
  </si>
  <si>
    <t>2,010,599</t>
  </si>
  <si>
    <t>117,144</t>
  </si>
  <si>
    <t>1,273,191</t>
  </si>
  <si>
    <t>1,142,545</t>
  </si>
  <si>
    <t>130,646</t>
  </si>
  <si>
    <t>2,662,329</t>
  </si>
  <si>
    <t>2,426,002</t>
  </si>
  <si>
    <t>236,327</t>
  </si>
  <si>
    <t>491,058</t>
  </si>
  <si>
    <t>444,186</t>
  </si>
  <si>
    <t>46,872</t>
  </si>
  <si>
    <t>849,914</t>
  </si>
  <si>
    <t>787,183</t>
  </si>
  <si>
    <t>62,731</t>
  </si>
  <si>
    <t>1,376,620</t>
  </si>
  <si>
    <t>1,201,633</t>
  </si>
  <si>
    <t>174,987</t>
  </si>
  <si>
    <t>473,377</t>
  </si>
  <si>
    <t>440,500</t>
  </si>
  <si>
    <t>32,877</t>
  </si>
  <si>
    <t>2,917,399</t>
  </si>
  <si>
    <t>2,582,657</t>
  </si>
  <si>
    <t>334,742</t>
  </si>
  <si>
    <t>887,472</t>
  </si>
  <si>
    <t>790,117</t>
  </si>
  <si>
    <t>97,355</t>
  </si>
  <si>
    <t>6,616,016</t>
  </si>
  <si>
    <t>6,206,166</t>
  </si>
  <si>
    <t>409,850</t>
  </si>
  <si>
    <t>4,454,185</t>
  </si>
  <si>
    <t>3,959,784</t>
  </si>
  <si>
    <t>494,401</t>
  </si>
  <si>
    <t>298,688</t>
  </si>
  <si>
    <t>281,810</t>
  </si>
  <si>
    <t>16,878</t>
  </si>
  <si>
    <t>4,873,672</t>
  </si>
  <si>
    <t>4,502,318</t>
  </si>
  <si>
    <t>371,354</t>
  </si>
  <si>
    <t>1,763,855</t>
  </si>
  <si>
    <t>1,538,589</t>
  </si>
  <si>
    <t>225,266</t>
  </si>
  <si>
    <t>1,618,538</t>
  </si>
  <si>
    <t>1,496,411</t>
  </si>
  <si>
    <t>122,127</t>
  </si>
  <si>
    <t>5,029,265</t>
  </si>
  <si>
    <t>4,682,907</t>
  </si>
  <si>
    <t>346,358</t>
  </si>
  <si>
    <t>383,378</t>
  </si>
  <si>
    <t>359,390</t>
  </si>
  <si>
    <t>23,988</t>
  </si>
  <si>
    <t>2,262,583</t>
  </si>
  <si>
    <t>2,032,497</t>
  </si>
  <si>
    <t>230,086</t>
  </si>
  <si>
    <t>396,927</t>
  </si>
  <si>
    <t>361,623</t>
  </si>
  <si>
    <t>3,036,942</t>
  </si>
  <si>
    <t>2,718,899</t>
  </si>
  <si>
    <t>318,043</t>
  </si>
  <si>
    <t>12,454,490</t>
  </si>
  <si>
    <t>9,995,196</t>
  </si>
  <si>
    <t>2,459,294</t>
  </si>
  <si>
    <t>1,505,059</t>
  </si>
  <si>
    <t>1,358,883</t>
  </si>
  <si>
    <t>146,176</t>
  </si>
  <si>
    <t>237,238</t>
  </si>
  <si>
    <t>227,185</t>
  </si>
  <si>
    <t>10,053</t>
  </si>
  <si>
    <t>2,995,763</t>
  </si>
  <si>
    <t>2,708,818</t>
  </si>
  <si>
    <t>286,945</t>
  </si>
  <si>
    <t>2,705,418</t>
  </si>
  <si>
    <t>2,467,017</t>
  </si>
  <si>
    <t>238,401</t>
  </si>
  <si>
    <t>791,274</t>
  </si>
  <si>
    <t>738,900</t>
  </si>
  <si>
    <t>52,374</t>
  </si>
  <si>
    <t>2,412,727</t>
  </si>
  <si>
    <t>2,276,371</t>
  </si>
  <si>
    <t>136,356</t>
  </si>
  <si>
    <t>258,049</t>
  </si>
  <si>
    <t>228,931</t>
  </si>
  <si>
    <t>29,118</t>
  </si>
  <si>
    <t>1,199,989</t>
  </si>
  <si>
    <t>1,135,602</t>
  </si>
  <si>
    <t>64,387</t>
  </si>
  <si>
    <t>At or above 400 percent of the poverty threshold</t>
  </si>
  <si>
    <t>1,658,189</t>
  </si>
  <si>
    <t>1,607,344</t>
  </si>
  <si>
    <t>50,845</t>
  </si>
  <si>
    <t>332,607</t>
  </si>
  <si>
    <t>311,842</t>
  </si>
  <si>
    <t>20,765</t>
  </si>
  <si>
    <t>2,889,029</t>
  </si>
  <si>
    <t>2,751,621</t>
  </si>
  <si>
    <t>137,408</t>
  </si>
  <si>
    <t>895,371</t>
  </si>
  <si>
    <t>861,368</t>
  </si>
  <si>
    <t>34,003</t>
  </si>
  <si>
    <t>17,233,454</t>
  </si>
  <si>
    <t>16,703,510</t>
  </si>
  <si>
    <t>529,944</t>
  </si>
  <si>
    <t>2,904,766</t>
  </si>
  <si>
    <t>2,800,315</t>
  </si>
  <si>
    <t>104,451</t>
  </si>
  <si>
    <t>1,850,029</t>
  </si>
  <si>
    <t>1,797,046</t>
  </si>
  <si>
    <t>52,983</t>
  </si>
  <si>
    <t>456,557</t>
  </si>
  <si>
    <t>445,872</t>
  </si>
  <si>
    <t>10,685</t>
  </si>
  <si>
    <t>390,373</t>
  </si>
  <si>
    <t>385,467</t>
  </si>
  <si>
    <t>4,906</t>
  </si>
  <si>
    <t>8,463,465</t>
  </si>
  <si>
    <t>8,007,271</t>
  </si>
  <si>
    <t>456,194</t>
  </si>
  <si>
    <t>4,192,564</t>
  </si>
  <si>
    <t>3,974,694</t>
  </si>
  <si>
    <t>217,870</t>
  </si>
  <si>
    <t>652,104</t>
  </si>
  <si>
    <t>639,783</t>
  </si>
  <si>
    <t>12,321</t>
  </si>
  <si>
    <t>700,060</t>
  </si>
  <si>
    <t>662,065</t>
  </si>
  <si>
    <t>37,995</t>
  </si>
  <si>
    <t>5,473,943</t>
  </si>
  <si>
    <t>5,315,084</t>
  </si>
  <si>
    <t>158,859</t>
  </si>
  <si>
    <t>2,433,116</t>
  </si>
  <si>
    <t>2,348,827</t>
  </si>
  <si>
    <t>84,289</t>
  </si>
  <si>
    <t>1,213,890</t>
  </si>
  <si>
    <t>1,189,152</t>
  </si>
  <si>
    <t>24,738</t>
  </si>
  <si>
    <t>1,082,877</t>
  </si>
  <si>
    <t>1,050,084</t>
  </si>
  <si>
    <t>32,793</t>
  </si>
  <si>
    <t>1,430,117</t>
  </si>
  <si>
    <t>1,388,225</t>
  </si>
  <si>
    <t>41,892</t>
  </si>
  <si>
    <t>1,400,230</t>
  </si>
  <si>
    <t>1,354,114</t>
  </si>
  <si>
    <t>46,116</t>
  </si>
  <si>
    <t>557,189</t>
  </si>
  <si>
    <t>538,325</t>
  </si>
  <si>
    <t>18,864</t>
  </si>
  <si>
    <t>3,208,080</t>
  </si>
  <si>
    <t>3,121,625</t>
  </si>
  <si>
    <t>86,455</t>
  </si>
  <si>
    <t>3,748,763</t>
  </si>
  <si>
    <t>3,695,337</t>
  </si>
  <si>
    <t>3,803,448</t>
  </si>
  <si>
    <t>3,725,927</t>
  </si>
  <si>
    <t>2,706,503</t>
  </si>
  <si>
    <t>2,649,250</t>
  </si>
  <si>
    <t>57,253</t>
  </si>
  <si>
    <t>794,866</t>
  </si>
  <si>
    <t>762,294</t>
  </si>
  <si>
    <t>32,572</t>
  </si>
  <si>
    <t>2,249,871</t>
  </si>
  <si>
    <t>2,180,054</t>
  </si>
  <si>
    <t>69,817</t>
  </si>
  <si>
    <t>418,528</t>
  </si>
  <si>
    <t>398,128</t>
  </si>
  <si>
    <t>20,400</t>
  </si>
  <si>
    <t>768,072</t>
  </si>
  <si>
    <t>752,297</t>
  </si>
  <si>
    <t>15,775</t>
  </si>
  <si>
    <t>1,188,955</t>
  </si>
  <si>
    <t>1,122,002</t>
  </si>
  <si>
    <t>66,953</t>
  </si>
  <si>
    <t>739,349</t>
  </si>
  <si>
    <t>719,692</t>
  </si>
  <si>
    <t>19,657</t>
  </si>
  <si>
    <t>4,929,255</t>
  </si>
  <si>
    <t>4,784,433</t>
  </si>
  <si>
    <t>144,822</t>
  </si>
  <si>
    <t>647,405</t>
  </si>
  <si>
    <t>616,501</t>
  </si>
  <si>
    <t>30,904</t>
  </si>
  <si>
    <t>8,674,903</t>
  </si>
  <si>
    <t>8,428,535</t>
  </si>
  <si>
    <t>246,368</t>
  </si>
  <si>
    <t>4,028,097</t>
  </si>
  <si>
    <t>3,869,010</t>
  </si>
  <si>
    <t>159,087</t>
  </si>
  <si>
    <t>342,421</t>
  </si>
  <si>
    <t>334,582</t>
  </si>
  <si>
    <t>7,839</t>
  </si>
  <si>
    <t>4,408,433</t>
  </si>
  <si>
    <t>4,278,581</t>
  </si>
  <si>
    <t>129,852</t>
  </si>
  <si>
    <t>1,232,553</t>
  </si>
  <si>
    <t>1,163,553</t>
  </si>
  <si>
    <t>69,000</t>
  </si>
  <si>
    <t>1,796,651</t>
  </si>
  <si>
    <t>1,748,506</t>
  </si>
  <si>
    <t>48,145</t>
  </si>
  <si>
    <t>5,304,663</t>
  </si>
  <si>
    <t>5,160,824</t>
  </si>
  <si>
    <t>143,839</t>
  </si>
  <si>
    <t>506,042</t>
  </si>
  <si>
    <t>492,515</t>
  </si>
  <si>
    <t>13,527</t>
  </si>
  <si>
    <t>1,888,292</t>
  </si>
  <si>
    <t>1,814,523</t>
  </si>
  <si>
    <t>73,769</t>
  </si>
  <si>
    <t>332,851</t>
  </si>
  <si>
    <t>323,876</t>
  </si>
  <si>
    <t>8,975</t>
  </si>
  <si>
    <t>2,522,741</t>
  </si>
  <si>
    <t>2,417,874</t>
  </si>
  <si>
    <t>104,867</t>
  </si>
  <si>
    <t>11,310,197</t>
  </si>
  <si>
    <t>10,503,312</t>
  </si>
  <si>
    <t>806,885</t>
  </si>
  <si>
    <t>1,404,138</t>
  </si>
  <si>
    <t>1,353,391</t>
  </si>
  <si>
    <t>50,747</t>
  </si>
  <si>
    <t>298,640</t>
  </si>
  <si>
    <t>291,815</t>
  </si>
  <si>
    <t>6,825</t>
  </si>
  <si>
    <t>4,133,984</t>
  </si>
  <si>
    <t>4,015,980</t>
  </si>
  <si>
    <t>118,004</t>
  </si>
  <si>
    <t>3,801,131</t>
  </si>
  <si>
    <t>3,678,214</t>
  </si>
  <si>
    <t>122,917</t>
  </si>
  <si>
    <t>518,068</t>
  </si>
  <si>
    <t>503,690</t>
  </si>
  <si>
    <t>14,378</t>
  </si>
  <si>
    <t>2,448,695</t>
  </si>
  <si>
    <t>2,393,563</t>
  </si>
  <si>
    <t>55,132</t>
  </si>
  <si>
    <t>214,780</t>
  </si>
  <si>
    <t>202,107</t>
  </si>
  <si>
    <t>12,673</t>
  </si>
  <si>
    <t>302,847</t>
  </si>
  <si>
    <t>292,202</t>
  </si>
  <si>
    <t>10,645</t>
  </si>
  <si>
    <t>Below 100 percent of the poverty threshold</t>
  </si>
  <si>
    <t>772,872</t>
  </si>
  <si>
    <t>645,206</t>
  </si>
  <si>
    <t>127,666</t>
  </si>
  <si>
    <t>74,165</t>
  </si>
  <si>
    <t>63,004</t>
  </si>
  <si>
    <t>11,161</t>
  </si>
  <si>
    <t>904,470</t>
  </si>
  <si>
    <t>766,458</t>
  </si>
  <si>
    <t>138,012</t>
  </si>
  <si>
    <t>466,624</t>
  </si>
  <si>
    <t>410,047</t>
  </si>
  <si>
    <t>56,577</t>
  </si>
  <si>
    <t>4,586,367</t>
  </si>
  <si>
    <t>4,120,370</t>
  </si>
  <si>
    <t>465,997</t>
  </si>
  <si>
    <t>534,568</t>
  </si>
  <si>
    <t>480,297</t>
  </si>
  <si>
    <t>54,271</t>
  </si>
  <si>
    <t>361,942</t>
  </si>
  <si>
    <t>324,606</t>
  </si>
  <si>
    <t>37,336</t>
  </si>
  <si>
    <t>105,934</t>
  </si>
  <si>
    <t>91,704</t>
  </si>
  <si>
    <t>14,230</t>
  </si>
  <si>
    <t>91,068</t>
  </si>
  <si>
    <t>86,000</t>
  </si>
  <si>
    <t>5,068</t>
  </si>
  <si>
    <t>2,728,116</t>
  </si>
  <si>
    <t>2,236,167</t>
  </si>
  <si>
    <t>491,949</t>
  </si>
  <si>
    <t>1,170,453</t>
  </si>
  <si>
    <t>289,804</t>
  </si>
  <si>
    <t>141,494</t>
  </si>
  <si>
    <t>131,754</t>
  </si>
  <si>
    <t>9,740</t>
  </si>
  <si>
    <t>193,635</t>
  </si>
  <si>
    <t>170,351</t>
  </si>
  <si>
    <t>23,284</t>
  </si>
  <si>
    <t>1,425,277</t>
  </si>
  <si>
    <t>1,277,889</t>
  </si>
  <si>
    <t>147,388</t>
  </si>
  <si>
    <t>821,401</t>
  </si>
  <si>
    <t>737,079</t>
  </si>
  <si>
    <t>84,322</t>
  </si>
  <si>
    <t>351,153</t>
  </si>
  <si>
    <t>319,458</t>
  </si>
  <si>
    <t>31,695</t>
  </si>
  <si>
    <t>319,271</t>
  </si>
  <si>
    <t>265,219</t>
  </si>
  <si>
    <t>54,052</t>
  </si>
  <si>
    <t>720,235</t>
  </si>
  <si>
    <t>659,819</t>
  </si>
  <si>
    <t>60,416</t>
  </si>
  <si>
    <t>838,946</t>
  </si>
  <si>
    <t>765,139</t>
  </si>
  <si>
    <t>73,807</t>
  </si>
  <si>
    <t>140,349</t>
  </si>
  <si>
    <t>128,523</t>
  </si>
  <si>
    <t>11,826</t>
  </si>
  <si>
    <t>573,505</t>
  </si>
  <si>
    <t>493,484</t>
  </si>
  <si>
    <t>80,021</t>
  </si>
  <si>
    <t>706,625</t>
  </si>
  <si>
    <t>672,427</t>
  </si>
  <si>
    <t>34,198</t>
  </si>
  <si>
    <t>1,326,621</t>
  </si>
  <si>
    <t>1,225,745</t>
  </si>
  <si>
    <t>100,876</t>
  </si>
  <si>
    <t>520,413</t>
  </si>
  <si>
    <t>478,493</t>
  </si>
  <si>
    <t>41,920</t>
  </si>
  <si>
    <t>512,084</t>
  </si>
  <si>
    <t>424,465</t>
  </si>
  <si>
    <t>87,619</t>
  </si>
  <si>
    <t>720,142</t>
  </si>
  <si>
    <t>625,432</t>
  </si>
  <si>
    <t>94,710</t>
  </si>
  <si>
    <t>129,651</t>
  </si>
  <si>
    <t>112,441</t>
  </si>
  <si>
    <t>202,078</t>
  </si>
  <si>
    <t>174,868</t>
  </si>
  <si>
    <t>27,210</t>
  </si>
  <si>
    <t>376,778</t>
  </si>
  <si>
    <t>313,889</t>
  </si>
  <si>
    <t>62,889</t>
  </si>
  <si>
    <t>97,935</t>
  </si>
  <si>
    <t>89,978</t>
  </si>
  <si>
    <t>7,957</t>
  </si>
  <si>
    <t>886,488</t>
  </si>
  <si>
    <t>764,110</t>
  </si>
  <si>
    <t>122,378</t>
  </si>
  <si>
    <t>367,980</t>
  </si>
  <si>
    <t>327,002</t>
  </si>
  <si>
    <t>40,978</t>
  </si>
  <si>
    <t>2,702,852</t>
  </si>
  <si>
    <t>2,514,145</t>
  </si>
  <si>
    <t>188,707</t>
  </si>
  <si>
    <t>1,348,186</t>
  </si>
  <si>
    <t>1,129,408</t>
  </si>
  <si>
    <t>218,778</t>
  </si>
  <si>
    <t>73,841</t>
  </si>
  <si>
    <t>66,716</t>
  </si>
  <si>
    <t>7,125</t>
  </si>
  <si>
    <t>1,527,552</t>
  </si>
  <si>
    <t>1,387,753</t>
  </si>
  <si>
    <t>139,799</t>
  </si>
  <si>
    <t>625,736</t>
  </si>
  <si>
    <t>522,416</t>
  </si>
  <si>
    <t>103,320</t>
  </si>
  <si>
    <t>506,431</t>
  </si>
  <si>
    <t>463,381</t>
  </si>
  <si>
    <t>43,050</t>
  </si>
  <si>
    <t>1,500,959</t>
  </si>
  <si>
    <t>1,365,761</t>
  </si>
  <si>
    <t>135,198</t>
  </si>
  <si>
    <t>114,367</t>
  </si>
  <si>
    <t>106,919</t>
  </si>
  <si>
    <t>7,448</t>
  </si>
  <si>
    <t>725,331</t>
  </si>
  <si>
    <t>611,896</t>
  </si>
  <si>
    <t>113,435</t>
  </si>
  <si>
    <t>104,684</t>
  </si>
  <si>
    <t>84,927</t>
  </si>
  <si>
    <t>19,757</t>
  </si>
  <si>
    <t>977,810</t>
  </si>
  <si>
    <t>810,501</t>
  </si>
  <si>
    <t>167,309</t>
  </si>
  <si>
    <t>4,084,459</t>
  </si>
  <si>
    <t>2,959,461</t>
  </si>
  <si>
    <t>1,124,998</t>
  </si>
  <si>
    <t>304,166</t>
  </si>
  <si>
    <t>255,843</t>
  </si>
  <si>
    <t>48,323</t>
  </si>
  <si>
    <t>60,413</t>
  </si>
  <si>
    <t>57,529</t>
  </si>
  <si>
    <t>2,884</t>
  </si>
  <si>
    <t>862,679</t>
  </si>
  <si>
    <t>769,320</t>
  </si>
  <si>
    <t>93,359</t>
  </si>
  <si>
    <t>792,291</t>
  </si>
  <si>
    <t>706,381</t>
  </si>
  <si>
    <t>85,910</t>
  </si>
  <si>
    <t>285,706</t>
  </si>
  <si>
    <t>262,773</t>
  </si>
  <si>
    <t>22,933</t>
  </si>
  <si>
    <t>616,759</t>
  </si>
  <si>
    <t>556,597</t>
  </si>
  <si>
    <t>60,162</t>
  </si>
  <si>
    <t>64,309</t>
  </si>
  <si>
    <t>51,031</t>
  </si>
  <si>
    <t>13,278</t>
  </si>
  <si>
    <t>1,257,374</t>
  </si>
  <si>
    <t>1,194,102</t>
  </si>
  <si>
    <t>63,272</t>
  </si>
  <si>
    <t>HH Income Under 25K</t>
  </si>
  <si>
    <t>HH Income 25-50K</t>
  </si>
  <si>
    <t>HH Income 50-75K</t>
  </si>
  <si>
    <t>HH Income 75-100K</t>
  </si>
  <si>
    <t>HH Income Over 100K</t>
  </si>
  <si>
    <t>State</t>
  </si>
  <si>
    <t>Civilian Noninstitutionalized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</si>
</sst>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5" formatCode="_(* #,##0_);_(* \(#,##0\);_(* &quot;-&quot;??_);_(@_)"/>
  </numFmts>
  <fonts count="5" x14ac:knownFonts="1">
    <font>
      <sz val="11"/>
      <color theme="1"/>
      <name val="Calibri"/>
      <family val="2"/>
      <scheme val="minor"/>
    </font>
    <font>
      <b/>
      <sz val="16"/>
      <name val="Calibri"/>
    </font>
    <font>
      <b/>
      <sz val="11"/>
      <name val="Calibri"/>
    </font>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43" fontId="3" fillId="0" borderId="0" applyFont="0" applyFill="0" applyBorder="0" applyAlignment="0" applyProtection="0"/>
  </cellStyleXfs>
  <cellXfs count="23">
    <xf numFmtId="0" fontId="0" fillId="0" borderId="0" xfId="0"/>
    <xf numFmtId="0" fontId="0" fillId="0" borderId="0" xfId="0" applyAlignment="1">
      <alignment vertical="top" wrapText="1"/>
    </xf>
    <xf numFmtId="0" fontId="0" fillId="0" borderId="1" xfId="0" applyBorder="1"/>
    <xf numFmtId="0" fontId="2" fillId="0" borderId="0" xfId="0" applyFont="1" applyAlignment="1">
      <alignment vertical="top" wrapText="1"/>
    </xf>
    <xf numFmtId="0" fontId="0" fillId="0" borderId="0" xfId="0" applyAlignment="1">
      <alignment wrapText="1"/>
    </xf>
    <xf numFmtId="0" fontId="2" fillId="0" borderId="2" xfId="0" applyFont="1" applyBorder="1" applyAlignment="1">
      <alignment horizontal="left" vertical="center" wrapText="1" indent="1"/>
    </xf>
    <xf numFmtId="0" fontId="0" fillId="0" borderId="0" xfId="0" applyAlignment="1">
      <alignment wrapText="1" indent="1"/>
    </xf>
    <xf numFmtId="0" fontId="0" fillId="0" borderId="0" xfId="0" applyAlignment="1">
      <alignment wrapText="1" indent="2"/>
    </xf>
    <xf numFmtId="0" fontId="0" fillId="0" borderId="0" xfId="0" applyAlignment="1">
      <alignment wrapText="1" indent="3"/>
    </xf>
    <xf numFmtId="0" fontId="0" fillId="0" borderId="0" xfId="0" applyAlignment="1">
      <alignment wrapText="1" indent="4"/>
    </xf>
    <xf numFmtId="0" fontId="0" fillId="0" borderId="0" xfId="0" applyAlignment="1">
      <alignment vertical="top" wrapText="1"/>
    </xf>
    <xf numFmtId="0" fontId="1" fillId="0" borderId="1" xfId="0" applyFont="1" applyBorder="1" applyAlignment="1">
      <alignment horizontal="center" vertical="center" wrapText="1" shrinkToFit="1"/>
    </xf>
    <xf numFmtId="0" fontId="2" fillId="0" borderId="0" xfId="0" applyFont="1"/>
    <xf numFmtId="0" fontId="2" fillId="0" borderId="2" xfId="0" applyFont="1" applyBorder="1" applyAlignment="1">
      <alignment horizontal="left" vertical="center" wrapText="1" indent="1"/>
    </xf>
    <xf numFmtId="0" fontId="0" fillId="0" borderId="0" xfId="0" applyNumberFormat="1" applyAlignment="1">
      <alignment wrapText="1"/>
    </xf>
    <xf numFmtId="10" fontId="0" fillId="0" borderId="0" xfId="0" applyNumberFormat="1" applyAlignment="1">
      <alignment wrapText="1"/>
    </xf>
    <xf numFmtId="3" fontId="0" fillId="0" borderId="0" xfId="0" applyNumberFormat="1" applyAlignment="1">
      <alignment wrapText="1"/>
    </xf>
    <xf numFmtId="0" fontId="0" fillId="0" borderId="0" xfId="0" applyAlignment="1">
      <alignment horizontal="left" wrapText="1" indent="2"/>
    </xf>
    <xf numFmtId="0" fontId="2" fillId="0" borderId="2" xfId="0" applyFont="1" applyBorder="1" applyAlignment="1">
      <alignment vertical="center" wrapText="1"/>
    </xf>
    <xf numFmtId="0" fontId="2" fillId="0" borderId="0" xfId="0" applyFont="1" applyBorder="1" applyAlignment="1">
      <alignment horizontal="left" vertical="center" wrapText="1" indent="1"/>
    </xf>
    <xf numFmtId="165" fontId="0" fillId="0" borderId="0" xfId="1" applyNumberFormat="1" applyFont="1"/>
    <xf numFmtId="0" fontId="4" fillId="0" borderId="0" xfId="0" applyFont="1"/>
    <xf numFmtId="165" fontId="4" fillId="0" borderId="0" xfId="1"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 TargetMode="External"/></Relationships>
</file>

<file path=xl/drawings/drawing1.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1A6CC-6FFE-4121-88D1-2CAC5FCF474C}">
  <dimension ref="A1:Q53"/>
  <sheetViews>
    <sheetView workbookViewId="0">
      <selection activeCell="B5" sqref="B5"/>
    </sheetView>
  </sheetViews>
  <sheetFormatPr defaultRowHeight="15" x14ac:dyDescent="0.25"/>
  <cols>
    <col min="1" max="1" width="18.7109375" bestFit="1" customWidth="1"/>
    <col min="2" max="2" width="37.42578125" style="20" bestFit="1" customWidth="1"/>
    <col min="3" max="5" width="14.28515625" style="20" bestFit="1" customWidth="1"/>
    <col min="6" max="7" width="13.28515625" style="20" bestFit="1" customWidth="1"/>
    <col min="8" max="8" width="15.5703125" style="20" bestFit="1" customWidth="1"/>
    <col min="9" max="9" width="14.28515625" style="20" bestFit="1" customWidth="1"/>
    <col min="10" max="10" width="20.42578125" style="20" bestFit="1" customWidth="1"/>
    <col min="11" max="12" width="17.140625" style="20" bestFit="1" customWidth="1"/>
    <col min="13" max="13" width="18.28515625" style="20" bestFit="1" customWidth="1"/>
    <col min="14" max="14" width="20.28515625" style="20" bestFit="1" customWidth="1"/>
  </cols>
  <sheetData>
    <row r="1" spans="1:17" x14ac:dyDescent="0.25">
      <c r="A1" s="21" t="s">
        <v>10136</v>
      </c>
      <c r="B1" s="22" t="str" cm="1">
        <f t="array" ref="B1:N1">TRANSPOSE('Data (currated)'!A4:A16)</f>
        <v>Civilian Noninstitutionalized Population</v>
      </c>
      <c r="C1" s="22" t="str">
        <v>Male</v>
      </c>
      <c r="D1" s="22" t="str">
        <v>Female</v>
      </c>
      <c r="E1" s="22" t="str">
        <v>Native born</v>
      </c>
      <c r="F1" s="22" t="str">
        <v>Naturalized</v>
      </c>
      <c r="G1" s="22" t="str">
        <v>Not a citizen</v>
      </c>
      <c r="H1" s="22" t="str">
        <v>With a disability</v>
      </c>
      <c r="I1" s="22" t="str">
        <v>No disability</v>
      </c>
      <c r="J1" s="22" t="str">
        <v>HH Income Under 25K</v>
      </c>
      <c r="K1" s="22" t="str">
        <v>HH Income 25-50K</v>
      </c>
      <c r="L1" s="22" t="str">
        <v>HH Income 50-75K</v>
      </c>
      <c r="M1" s="22" t="str">
        <v>HH Income 75-100K</v>
      </c>
      <c r="N1" s="22" t="str">
        <v>HH Income Over 100K</v>
      </c>
    </row>
    <row r="2" spans="1:17" x14ac:dyDescent="0.25">
      <c r="A2" t="str" cm="1">
        <f t="array" ref="A2:A53">_xlfn.UNIQUE(TRANSPOSE('Data (currated)'!B1:JA1))</f>
        <v>Alabama</v>
      </c>
      <c r="B2" s="20" cm="1">
        <f t="array" ref="B2:N53">INDEX('Data (currated)'!$B$4:$JA$16,MATCH(_xlfn.ANCHORARRAY(Unisured!B1),'Data (currated)'!$A$4:$A$16,0),MATCH(_xlfn.ANCHORARRAY(A2)&amp;" Uninsured",'Data (currated)'!$B$3:$JA$3,0))</f>
        <v>426419</v>
      </c>
      <c r="C2" s="20">
        <v>235225</v>
      </c>
      <c r="D2" s="20">
        <v>191194</v>
      </c>
      <c r="E2" s="20">
        <v>368078</v>
      </c>
      <c r="F2" s="20">
        <v>7665</v>
      </c>
      <c r="G2" s="20">
        <v>50676</v>
      </c>
      <c r="H2" s="20">
        <v>53536</v>
      </c>
      <c r="I2" s="20">
        <v>372883</v>
      </c>
      <c r="J2" s="20">
        <v>102659</v>
      </c>
      <c r="K2" s="20">
        <v>103284</v>
      </c>
      <c r="L2" s="20">
        <v>89251</v>
      </c>
      <c r="M2" s="20">
        <v>52780</v>
      </c>
      <c r="N2" s="20">
        <v>72580</v>
      </c>
      <c r="Q2" t="str" cm="1">
        <f t="array" ref="Q2:Q15">SUBSTITUTE(UPPER(TRANSPOSE(_xlfn.HSTACK(A1,_xlfn.ANCHORARRAY(B1))))," ","_") &amp; " DECIMAL (14,0) NOT NULL,"</f>
        <v>STATE DECIMAL (14,0) NOT NULL,</v>
      </c>
    </row>
    <row r="3" spans="1:17" x14ac:dyDescent="0.25">
      <c r="A3" t="str">
        <v>Alaska</v>
      </c>
      <c r="B3" s="20">
        <v>72954</v>
      </c>
      <c r="C3" s="20">
        <v>40267</v>
      </c>
      <c r="D3" s="20">
        <v>32687</v>
      </c>
      <c r="E3" s="20">
        <v>64521</v>
      </c>
      <c r="F3" s="20">
        <v>3911</v>
      </c>
      <c r="G3" s="20">
        <v>4522</v>
      </c>
      <c r="H3" s="20">
        <v>8765</v>
      </c>
      <c r="I3" s="20">
        <v>64189</v>
      </c>
      <c r="J3" s="20">
        <v>7126</v>
      </c>
      <c r="K3" s="20">
        <v>11601</v>
      </c>
      <c r="L3" s="20">
        <v>10773</v>
      </c>
      <c r="M3" s="20">
        <v>11046</v>
      </c>
      <c r="N3" s="20">
        <v>28762</v>
      </c>
      <c r="Q3" t="str">
        <v>CIVILIAN_NONINSTITUTIONALIZED_POPULATION DECIMAL (14,0) NOT NULL,</v>
      </c>
    </row>
    <row r="4" spans="1:17" x14ac:dyDescent="0.25">
      <c r="A4" t="str">
        <v>Arizona</v>
      </c>
      <c r="B4" s="20">
        <v>727492</v>
      </c>
      <c r="C4" s="20">
        <v>398588</v>
      </c>
      <c r="D4" s="20">
        <v>328904</v>
      </c>
      <c r="E4" s="20">
        <v>507244</v>
      </c>
      <c r="F4" s="20">
        <v>45563</v>
      </c>
      <c r="G4" s="20">
        <v>174685</v>
      </c>
      <c r="H4" s="20">
        <v>59089</v>
      </c>
      <c r="I4" s="20">
        <v>668403</v>
      </c>
      <c r="J4" s="20">
        <v>88202</v>
      </c>
      <c r="K4" s="20">
        <v>145276</v>
      </c>
      <c r="L4" s="20">
        <v>138940</v>
      </c>
      <c r="M4" s="20">
        <v>115357</v>
      </c>
      <c r="N4" s="20">
        <v>234744</v>
      </c>
      <c r="Q4" t="str">
        <v>MALE DECIMAL (14,0) NOT NULL,</v>
      </c>
    </row>
    <row r="5" spans="1:17" x14ac:dyDescent="0.25">
      <c r="A5" t="str">
        <v>Arkansas</v>
      </c>
      <c r="B5" s="20">
        <v>268787</v>
      </c>
      <c r="C5" s="20">
        <v>147725</v>
      </c>
      <c r="D5" s="20">
        <v>121062</v>
      </c>
      <c r="E5" s="20">
        <v>214232</v>
      </c>
      <c r="F5" s="20">
        <v>4806</v>
      </c>
      <c r="G5" s="20">
        <v>49749</v>
      </c>
      <c r="H5" s="20">
        <v>31258</v>
      </c>
      <c r="I5" s="20">
        <v>237529</v>
      </c>
      <c r="J5" s="20">
        <v>42742</v>
      </c>
      <c r="K5" s="20">
        <v>80382</v>
      </c>
      <c r="L5" s="20">
        <v>58301</v>
      </c>
      <c r="M5" s="20">
        <v>34007</v>
      </c>
      <c r="N5" s="20">
        <v>50799</v>
      </c>
      <c r="Q5" t="str">
        <v>FEMALE DECIMAL (14,0) NOT NULL,</v>
      </c>
    </row>
    <row r="6" spans="1:17" x14ac:dyDescent="0.25">
      <c r="A6" t="str">
        <v>California</v>
      </c>
      <c r="B6" s="20">
        <v>2458383</v>
      </c>
      <c r="C6" s="20">
        <v>1423094</v>
      </c>
      <c r="D6" s="20">
        <v>1035289</v>
      </c>
      <c r="E6" s="20">
        <v>1225948</v>
      </c>
      <c r="F6" s="20">
        <v>252815</v>
      </c>
      <c r="G6" s="20">
        <v>979620</v>
      </c>
      <c r="H6" s="20">
        <v>169490</v>
      </c>
      <c r="I6" s="20">
        <v>2288893</v>
      </c>
      <c r="J6" s="20">
        <v>270815</v>
      </c>
      <c r="K6" s="20">
        <v>386482</v>
      </c>
      <c r="L6" s="20">
        <v>443777</v>
      </c>
      <c r="M6" s="20">
        <v>360060</v>
      </c>
      <c r="N6" s="20">
        <v>964374</v>
      </c>
      <c r="Q6" t="str">
        <v>NATIVE_BORN DECIMAL (14,0) NOT NULL,</v>
      </c>
    </row>
    <row r="7" spans="1:17" x14ac:dyDescent="0.25">
      <c r="A7" t="str">
        <v>Colorado</v>
      </c>
      <c r="B7" s="20">
        <v>387247</v>
      </c>
      <c r="C7" s="20">
        <v>227145</v>
      </c>
      <c r="D7" s="20">
        <v>160102</v>
      </c>
      <c r="E7" s="20">
        <v>266436</v>
      </c>
      <c r="F7" s="20">
        <v>21589</v>
      </c>
      <c r="G7" s="20">
        <v>99222</v>
      </c>
      <c r="H7" s="20">
        <v>29926</v>
      </c>
      <c r="I7" s="20">
        <v>357321</v>
      </c>
      <c r="J7" s="20">
        <v>30259</v>
      </c>
      <c r="K7" s="20">
        <v>65889</v>
      </c>
      <c r="L7" s="20">
        <v>80080</v>
      </c>
      <c r="M7" s="20">
        <v>56048</v>
      </c>
      <c r="N7" s="20">
        <v>153552</v>
      </c>
      <c r="Q7" t="str">
        <v>NATURALIZED DECIMAL (14,0) NOT NULL,</v>
      </c>
    </row>
    <row r="8" spans="1:17" x14ac:dyDescent="0.25">
      <c r="A8" t="str">
        <v>Connecticut</v>
      </c>
      <c r="B8" s="20">
        <v>205169</v>
      </c>
      <c r="C8" s="20">
        <v>120762</v>
      </c>
      <c r="D8" s="20">
        <v>84407</v>
      </c>
      <c r="E8" s="20">
        <v>95961</v>
      </c>
      <c r="F8" s="20">
        <v>20561</v>
      </c>
      <c r="G8" s="20">
        <v>88647</v>
      </c>
      <c r="H8" s="20">
        <v>14514</v>
      </c>
      <c r="I8" s="20">
        <v>190655</v>
      </c>
      <c r="J8" s="20">
        <v>25066</v>
      </c>
      <c r="K8" s="20">
        <v>33161</v>
      </c>
      <c r="L8" s="20">
        <v>37235</v>
      </c>
      <c r="M8" s="20">
        <v>30650</v>
      </c>
      <c r="N8" s="20">
        <v>74417</v>
      </c>
      <c r="Q8" t="str">
        <v>NOT_A_CITIZEN DECIMAL (14,0) NOT NULL,</v>
      </c>
    </row>
    <row r="9" spans="1:17" x14ac:dyDescent="0.25">
      <c r="A9" t="str">
        <v>Delaware</v>
      </c>
      <c r="B9" s="20">
        <v>66055</v>
      </c>
      <c r="C9" s="20">
        <v>36573</v>
      </c>
      <c r="D9" s="20">
        <v>29482</v>
      </c>
      <c r="E9" s="20">
        <v>39810</v>
      </c>
      <c r="F9" s="20">
        <v>3381</v>
      </c>
      <c r="G9" s="20">
        <v>22864</v>
      </c>
      <c r="H9" s="20">
        <v>4316</v>
      </c>
      <c r="I9" s="20">
        <v>61739</v>
      </c>
      <c r="J9" s="20">
        <v>8576</v>
      </c>
      <c r="K9" s="20">
        <v>16150</v>
      </c>
      <c r="L9" s="20">
        <v>11989</v>
      </c>
      <c r="M9" s="20">
        <v>9351</v>
      </c>
      <c r="N9" s="20">
        <v>19560</v>
      </c>
      <c r="Q9" t="str">
        <v>WITH_A_DISABILITY DECIMAL (14,0) NOT NULL,</v>
      </c>
    </row>
    <row r="10" spans="1:17" x14ac:dyDescent="0.25">
      <c r="A10" t="str">
        <v>District of Columbia</v>
      </c>
      <c r="B10" s="20">
        <v>18125</v>
      </c>
      <c r="C10" s="20">
        <v>10035</v>
      </c>
      <c r="D10" s="20">
        <v>8090</v>
      </c>
      <c r="E10" s="20">
        <v>11196</v>
      </c>
      <c r="F10" s="20">
        <v>1309</v>
      </c>
      <c r="G10" s="20">
        <v>5620</v>
      </c>
      <c r="H10" s="20">
        <v>2004</v>
      </c>
      <c r="I10" s="20">
        <v>16121</v>
      </c>
      <c r="J10" s="20">
        <v>2973</v>
      </c>
      <c r="K10" s="20">
        <v>3106</v>
      </c>
      <c r="L10" s="20">
        <v>3073</v>
      </c>
      <c r="M10" s="20">
        <v>2330</v>
      </c>
      <c r="N10" s="20">
        <v>5335</v>
      </c>
      <c r="Q10" t="str">
        <v>NO_DISABILITY DECIMAL (14,0) NOT NULL,</v>
      </c>
    </row>
    <row r="11" spans="1:17" x14ac:dyDescent="0.25">
      <c r="A11" t="str">
        <v>Florida</v>
      </c>
      <c r="B11" s="20">
        <v>2381397</v>
      </c>
      <c r="C11" s="20">
        <v>1311035</v>
      </c>
      <c r="D11" s="20">
        <v>1070362</v>
      </c>
      <c r="E11" s="20">
        <v>1514852</v>
      </c>
      <c r="F11" s="20">
        <v>228429</v>
      </c>
      <c r="G11" s="20">
        <v>638116</v>
      </c>
      <c r="H11" s="20">
        <v>186540</v>
      </c>
      <c r="I11" s="20">
        <v>2194857</v>
      </c>
      <c r="J11" s="20">
        <v>308360</v>
      </c>
      <c r="K11" s="20">
        <v>485901</v>
      </c>
      <c r="L11" s="20">
        <v>480321</v>
      </c>
      <c r="M11" s="20">
        <v>351918</v>
      </c>
      <c r="N11" s="20">
        <v>730795</v>
      </c>
      <c r="Q11" t="str">
        <v>HH_INCOME_UNDER_25K DECIMAL (14,0) NOT NULL,</v>
      </c>
    </row>
    <row r="12" spans="1:17" x14ac:dyDescent="0.25">
      <c r="A12" t="str">
        <v>Georgia</v>
      </c>
      <c r="B12" s="20">
        <v>1233349</v>
      </c>
      <c r="C12" s="20">
        <v>660778</v>
      </c>
      <c r="D12" s="20">
        <v>572571</v>
      </c>
      <c r="E12" s="20">
        <v>893214</v>
      </c>
      <c r="F12" s="20">
        <v>69108</v>
      </c>
      <c r="G12" s="20">
        <v>271027</v>
      </c>
      <c r="H12" s="20">
        <v>116943</v>
      </c>
      <c r="I12" s="20">
        <v>1116406</v>
      </c>
      <c r="J12" s="20">
        <v>208726</v>
      </c>
      <c r="K12" s="20">
        <v>259748</v>
      </c>
      <c r="L12" s="20">
        <v>240377</v>
      </c>
      <c r="M12" s="20">
        <v>174266</v>
      </c>
      <c r="N12" s="20">
        <v>336962</v>
      </c>
      <c r="Q12" t="str">
        <v>HH_INCOME_25-50K DECIMAL (14,0) NOT NULL,</v>
      </c>
    </row>
    <row r="13" spans="1:17" x14ac:dyDescent="0.25">
      <c r="A13" t="str">
        <v>Hawaii</v>
      </c>
      <c r="B13" s="20">
        <v>44333</v>
      </c>
      <c r="C13" s="20">
        <v>23014</v>
      </c>
      <c r="D13" s="20">
        <v>21319</v>
      </c>
      <c r="E13" s="20">
        <v>33230</v>
      </c>
      <c r="F13" s="20">
        <v>3811</v>
      </c>
      <c r="G13" s="20">
        <v>7292</v>
      </c>
      <c r="H13" s="20">
        <v>5102</v>
      </c>
      <c r="I13" s="20">
        <v>39231</v>
      </c>
      <c r="J13" s="20">
        <v>6374</v>
      </c>
      <c r="K13" s="20">
        <v>4300</v>
      </c>
      <c r="L13" s="20">
        <v>5495</v>
      </c>
      <c r="M13" s="20">
        <v>5878</v>
      </c>
      <c r="N13" s="20">
        <v>20987</v>
      </c>
      <c r="Q13" t="str">
        <v>HH_INCOME_50-75K DECIMAL (14,0) NOT NULL,</v>
      </c>
    </row>
    <row r="14" spans="1:17" x14ac:dyDescent="0.25">
      <c r="A14" t="str">
        <v>Idaho</v>
      </c>
      <c r="B14" s="20">
        <v>171601</v>
      </c>
      <c r="C14" s="20">
        <v>94813</v>
      </c>
      <c r="D14" s="20">
        <v>76788</v>
      </c>
      <c r="E14" s="20">
        <v>142914</v>
      </c>
      <c r="F14" s="20">
        <v>6481</v>
      </c>
      <c r="G14" s="20">
        <v>22206</v>
      </c>
      <c r="H14" s="20">
        <v>17200</v>
      </c>
      <c r="I14" s="20">
        <v>154401</v>
      </c>
      <c r="J14" s="20">
        <v>15448</v>
      </c>
      <c r="K14" s="20">
        <v>33374</v>
      </c>
      <c r="L14" s="20">
        <v>36913</v>
      </c>
      <c r="M14" s="20">
        <v>22439</v>
      </c>
      <c r="N14" s="20">
        <v>62609</v>
      </c>
      <c r="Q14" t="str">
        <v>HH_INCOME_75-100K DECIMAL (14,0) NOT NULL,</v>
      </c>
    </row>
    <row r="15" spans="1:17" x14ac:dyDescent="0.25">
      <c r="A15" t="str">
        <v>Illinois</v>
      </c>
      <c r="B15" s="20">
        <v>762564</v>
      </c>
      <c r="C15" s="20">
        <v>439720</v>
      </c>
      <c r="D15" s="20">
        <v>322844</v>
      </c>
      <c r="E15" s="20">
        <v>456966</v>
      </c>
      <c r="F15" s="20">
        <v>58875</v>
      </c>
      <c r="G15" s="20">
        <v>246723</v>
      </c>
      <c r="H15" s="20">
        <v>57005</v>
      </c>
      <c r="I15" s="20">
        <v>705559</v>
      </c>
      <c r="J15" s="20">
        <v>108971</v>
      </c>
      <c r="K15" s="20">
        <v>140996</v>
      </c>
      <c r="L15" s="20">
        <v>155775</v>
      </c>
      <c r="M15" s="20">
        <v>102843</v>
      </c>
      <c r="N15" s="20">
        <v>247796</v>
      </c>
      <c r="Q15" t="str">
        <v>HH_INCOME_OVER_100K DECIMAL (14,0) NOT NULL,</v>
      </c>
    </row>
    <row r="16" spans="1:17" x14ac:dyDescent="0.25">
      <c r="A16" t="str">
        <v>Indiana</v>
      </c>
      <c r="B16" s="20">
        <v>463612</v>
      </c>
      <c r="C16" s="20">
        <v>264077</v>
      </c>
      <c r="D16" s="20">
        <v>199535</v>
      </c>
      <c r="E16" s="20">
        <v>383119</v>
      </c>
      <c r="F16" s="20">
        <v>15054</v>
      </c>
      <c r="G16" s="20">
        <v>65439</v>
      </c>
      <c r="H16" s="20">
        <v>39779</v>
      </c>
      <c r="I16" s="20">
        <v>423833</v>
      </c>
      <c r="J16" s="20">
        <v>61290</v>
      </c>
      <c r="K16" s="20">
        <v>83076</v>
      </c>
      <c r="L16" s="20">
        <v>109818</v>
      </c>
      <c r="M16" s="20">
        <v>76525</v>
      </c>
      <c r="N16" s="20">
        <v>129475</v>
      </c>
    </row>
    <row r="17" spans="1:17" x14ac:dyDescent="0.25">
      <c r="A17" t="str">
        <v>Iowa</v>
      </c>
      <c r="B17" s="20">
        <v>158750</v>
      </c>
      <c r="C17" s="20">
        <v>89734</v>
      </c>
      <c r="D17" s="20">
        <v>69016</v>
      </c>
      <c r="E17" s="20">
        <v>121240</v>
      </c>
      <c r="F17" s="20">
        <v>5245</v>
      </c>
      <c r="G17" s="20">
        <v>32265</v>
      </c>
      <c r="H17" s="20">
        <v>12262</v>
      </c>
      <c r="I17" s="20">
        <v>146488</v>
      </c>
      <c r="J17" s="20">
        <v>21840</v>
      </c>
      <c r="K17" s="20">
        <v>40133</v>
      </c>
      <c r="L17" s="20">
        <v>29555</v>
      </c>
      <c r="M17" s="20">
        <v>24214</v>
      </c>
      <c r="N17" s="20">
        <v>40881</v>
      </c>
    </row>
    <row r="18" spans="1:17" x14ac:dyDescent="0.25">
      <c r="A18" t="str">
        <v>Kansas</v>
      </c>
      <c r="B18" s="20">
        <v>240302</v>
      </c>
      <c r="C18" s="20">
        <v>137371</v>
      </c>
      <c r="D18" s="20">
        <v>102931</v>
      </c>
      <c r="E18" s="20">
        <v>185249</v>
      </c>
      <c r="F18" s="20">
        <v>10238</v>
      </c>
      <c r="G18" s="20">
        <v>44815</v>
      </c>
      <c r="H18" s="20">
        <v>28973</v>
      </c>
      <c r="I18" s="20">
        <v>211329</v>
      </c>
      <c r="J18" s="20">
        <v>38769</v>
      </c>
      <c r="K18" s="20">
        <v>58702</v>
      </c>
      <c r="L18" s="20">
        <v>45942</v>
      </c>
      <c r="M18" s="20">
        <v>34214</v>
      </c>
      <c r="N18" s="20">
        <v>57921</v>
      </c>
    </row>
    <row r="19" spans="1:17" x14ac:dyDescent="0.25">
      <c r="A19" t="str">
        <v>Kentucky</v>
      </c>
      <c r="B19" s="20">
        <v>241241</v>
      </c>
      <c r="C19" s="20">
        <v>137748</v>
      </c>
      <c r="D19" s="20">
        <v>103493</v>
      </c>
      <c r="E19" s="20">
        <v>196386</v>
      </c>
      <c r="F19" s="20">
        <v>6138</v>
      </c>
      <c r="G19" s="20">
        <v>38717</v>
      </c>
      <c r="H19" s="20">
        <v>29062</v>
      </c>
      <c r="I19" s="20">
        <v>212179</v>
      </c>
      <c r="J19" s="20">
        <v>41515</v>
      </c>
      <c r="K19" s="20">
        <v>62444</v>
      </c>
      <c r="L19" s="20">
        <v>47501</v>
      </c>
      <c r="M19" s="20">
        <v>28094</v>
      </c>
      <c r="N19" s="20">
        <v>58834</v>
      </c>
    </row>
    <row r="20" spans="1:17" x14ac:dyDescent="0.25">
      <c r="A20" t="str">
        <v>Louisiana</v>
      </c>
      <c r="B20" s="20">
        <v>309811</v>
      </c>
      <c r="C20" s="20">
        <v>189040</v>
      </c>
      <c r="D20" s="20">
        <v>120771</v>
      </c>
      <c r="E20" s="20">
        <v>232034</v>
      </c>
      <c r="F20" s="20">
        <v>7701</v>
      </c>
      <c r="G20" s="20">
        <v>70076</v>
      </c>
      <c r="H20" s="20">
        <v>26881</v>
      </c>
      <c r="I20" s="20">
        <v>282930</v>
      </c>
      <c r="J20" s="20">
        <v>56471</v>
      </c>
      <c r="K20" s="20">
        <v>88640</v>
      </c>
      <c r="L20" s="20">
        <v>65616</v>
      </c>
      <c r="M20" s="20">
        <v>37033</v>
      </c>
      <c r="N20" s="20">
        <v>60410</v>
      </c>
      <c r="Q20" t="str" cm="1">
        <f t="array" ref="Q20:Q33">SUBSTITUTE(UPPER(TRANSPOSE(_xlfn.HSTACK(A1,_xlfn.ANCHORARRAY(B1))))," ","_")&amp;","</f>
        <v>STATE,</v>
      </c>
    </row>
    <row r="21" spans="1:17" x14ac:dyDescent="0.25">
      <c r="A21" t="str">
        <v>Maine</v>
      </c>
      <c r="B21" s="20">
        <v>81495</v>
      </c>
      <c r="C21" s="20">
        <v>46033</v>
      </c>
      <c r="D21" s="20">
        <v>35462</v>
      </c>
      <c r="E21" s="20">
        <v>76908</v>
      </c>
      <c r="F21" s="20">
        <v>912</v>
      </c>
      <c r="G21" s="20">
        <v>3675</v>
      </c>
      <c r="H21" s="20">
        <v>9036</v>
      </c>
      <c r="I21" s="20">
        <v>72459</v>
      </c>
      <c r="J21" s="20">
        <v>9868</v>
      </c>
      <c r="K21" s="20">
        <v>15822</v>
      </c>
      <c r="L21" s="20">
        <v>17068</v>
      </c>
      <c r="M21" s="20">
        <v>12684</v>
      </c>
      <c r="N21" s="20">
        <v>25603</v>
      </c>
      <c r="Q21" t="str">
        <v>CIVILIAN_NONINSTITUTIONALIZED_POPULATION,</v>
      </c>
    </row>
    <row r="22" spans="1:17" x14ac:dyDescent="0.25">
      <c r="A22" t="str">
        <v>Maryland</v>
      </c>
      <c r="B22" s="20">
        <v>381357</v>
      </c>
      <c r="C22" s="20">
        <v>206824</v>
      </c>
      <c r="D22" s="20">
        <v>174533</v>
      </c>
      <c r="E22" s="20">
        <v>185059</v>
      </c>
      <c r="F22" s="20">
        <v>34984</v>
      </c>
      <c r="G22" s="20">
        <v>161314</v>
      </c>
      <c r="H22" s="20">
        <v>24341</v>
      </c>
      <c r="I22" s="20">
        <v>357016</v>
      </c>
      <c r="J22" s="20">
        <v>49520</v>
      </c>
      <c r="K22" s="20">
        <v>65965</v>
      </c>
      <c r="L22" s="20">
        <v>67334</v>
      </c>
      <c r="M22" s="20">
        <v>51885</v>
      </c>
      <c r="N22" s="20">
        <v>144286</v>
      </c>
      <c r="Q22" t="str">
        <v>MALE,</v>
      </c>
    </row>
    <row r="23" spans="1:17" x14ac:dyDescent="0.25">
      <c r="A23" t="str">
        <v>Massachusetts</v>
      </c>
      <c r="B23" s="20">
        <v>179070</v>
      </c>
      <c r="C23" s="20">
        <v>104038</v>
      </c>
      <c r="D23" s="20">
        <v>75032</v>
      </c>
      <c r="E23" s="20">
        <v>112491</v>
      </c>
      <c r="F23" s="20">
        <v>18506</v>
      </c>
      <c r="G23" s="20">
        <v>48073</v>
      </c>
      <c r="H23" s="20">
        <v>16154</v>
      </c>
      <c r="I23" s="20">
        <v>162916</v>
      </c>
      <c r="J23" s="20">
        <v>23857</v>
      </c>
      <c r="K23" s="20">
        <v>26282</v>
      </c>
      <c r="L23" s="20">
        <v>24856</v>
      </c>
      <c r="M23" s="20">
        <v>22589</v>
      </c>
      <c r="N23" s="20">
        <v>76725</v>
      </c>
      <c r="Q23" t="str">
        <v>FEMALE,</v>
      </c>
    </row>
    <row r="24" spans="1:17" x14ac:dyDescent="0.25">
      <c r="A24" t="str">
        <v>Michigan</v>
      </c>
      <c r="B24" s="20">
        <v>448342</v>
      </c>
      <c r="C24" s="20">
        <v>265848</v>
      </c>
      <c r="D24" s="20">
        <v>182494</v>
      </c>
      <c r="E24" s="20">
        <v>372586</v>
      </c>
      <c r="F24" s="20">
        <v>17158</v>
      </c>
      <c r="G24" s="20">
        <v>58598</v>
      </c>
      <c r="H24" s="20">
        <v>46011</v>
      </c>
      <c r="I24" s="20">
        <v>402331</v>
      </c>
      <c r="J24" s="20">
        <v>73673</v>
      </c>
      <c r="K24" s="20">
        <v>105296</v>
      </c>
      <c r="L24" s="20">
        <v>92335</v>
      </c>
      <c r="M24" s="20">
        <v>65217</v>
      </c>
      <c r="N24" s="20">
        <v>106220</v>
      </c>
      <c r="Q24" t="str">
        <v>NATIVE_BORN,</v>
      </c>
    </row>
    <row r="25" spans="1:17" x14ac:dyDescent="0.25">
      <c r="A25" t="str">
        <v>Minnesota</v>
      </c>
      <c r="B25" s="20">
        <v>237786</v>
      </c>
      <c r="C25" s="20">
        <v>134869</v>
      </c>
      <c r="D25" s="20">
        <v>102917</v>
      </c>
      <c r="E25" s="20">
        <v>179027</v>
      </c>
      <c r="F25" s="20">
        <v>15043</v>
      </c>
      <c r="G25" s="20">
        <v>43716</v>
      </c>
      <c r="H25" s="20">
        <v>19933</v>
      </c>
      <c r="I25" s="20">
        <v>217853</v>
      </c>
      <c r="J25" s="20">
        <v>27703</v>
      </c>
      <c r="K25" s="20">
        <v>43182</v>
      </c>
      <c r="L25" s="20">
        <v>41860</v>
      </c>
      <c r="M25" s="20">
        <v>35760</v>
      </c>
      <c r="N25" s="20">
        <v>86273</v>
      </c>
      <c r="Q25" t="str">
        <v>NATURALIZED,</v>
      </c>
    </row>
    <row r="26" spans="1:17" x14ac:dyDescent="0.25">
      <c r="A26" t="str">
        <v>Mississippi</v>
      </c>
      <c r="B26" s="20">
        <v>297394</v>
      </c>
      <c r="C26" s="20">
        <v>164804</v>
      </c>
      <c r="D26" s="20">
        <v>132590</v>
      </c>
      <c r="E26" s="20">
        <v>275181</v>
      </c>
      <c r="F26" s="20">
        <v>2818</v>
      </c>
      <c r="G26" s="20">
        <v>19395</v>
      </c>
      <c r="H26" s="20">
        <v>36032</v>
      </c>
      <c r="I26" s="20">
        <v>261362</v>
      </c>
      <c r="J26" s="20">
        <v>70141</v>
      </c>
      <c r="K26" s="20">
        <v>84314</v>
      </c>
      <c r="L26" s="20">
        <v>57775</v>
      </c>
      <c r="M26" s="20">
        <v>35342</v>
      </c>
      <c r="N26" s="20">
        <v>44988</v>
      </c>
      <c r="Q26" t="str">
        <v>NOT_A_CITIZEN,</v>
      </c>
    </row>
    <row r="27" spans="1:17" x14ac:dyDescent="0.25">
      <c r="A27" t="str">
        <v>Missouri</v>
      </c>
      <c r="B27" s="20">
        <v>458315</v>
      </c>
      <c r="C27" s="20">
        <v>258741</v>
      </c>
      <c r="D27" s="20">
        <v>199574</v>
      </c>
      <c r="E27" s="20">
        <v>405751</v>
      </c>
      <c r="F27" s="20">
        <v>14010</v>
      </c>
      <c r="G27" s="20">
        <v>38554</v>
      </c>
      <c r="H27" s="20">
        <v>47781</v>
      </c>
      <c r="I27" s="20">
        <v>410534</v>
      </c>
      <c r="J27" s="20">
        <v>71506</v>
      </c>
      <c r="K27" s="20">
        <v>113225</v>
      </c>
      <c r="L27" s="20">
        <v>95583</v>
      </c>
      <c r="M27" s="20">
        <v>65503</v>
      </c>
      <c r="N27" s="20">
        <v>107023</v>
      </c>
      <c r="Q27" t="str">
        <v>WITH_A_DISABILITY,</v>
      </c>
    </row>
    <row r="28" spans="1:17" x14ac:dyDescent="0.25">
      <c r="A28" t="str">
        <v>Montana</v>
      </c>
      <c r="B28" s="20">
        <v>94075</v>
      </c>
      <c r="C28" s="20">
        <v>53301</v>
      </c>
      <c r="D28" s="20">
        <v>40774</v>
      </c>
      <c r="E28" s="20">
        <v>90350</v>
      </c>
      <c r="F28" s="20">
        <v>976</v>
      </c>
      <c r="G28" s="20">
        <v>2749</v>
      </c>
      <c r="H28" s="20">
        <v>9515</v>
      </c>
      <c r="I28" s="20">
        <v>84560</v>
      </c>
      <c r="J28" s="20">
        <v>12921</v>
      </c>
      <c r="K28" s="20">
        <v>19781</v>
      </c>
      <c r="L28" s="20">
        <v>21867</v>
      </c>
      <c r="M28" s="20">
        <v>12789</v>
      </c>
      <c r="N28" s="20">
        <v>26313</v>
      </c>
      <c r="Q28" t="str">
        <v>NO_DISABILITY,</v>
      </c>
    </row>
    <row r="29" spans="1:17" x14ac:dyDescent="0.25">
      <c r="A29" t="str">
        <v>Nebraska</v>
      </c>
      <c r="B29" s="20">
        <v>119482</v>
      </c>
      <c r="C29" s="20">
        <v>69538</v>
      </c>
      <c r="D29" s="20">
        <v>49944</v>
      </c>
      <c r="E29" s="20">
        <v>83888</v>
      </c>
      <c r="F29" s="20">
        <v>6713</v>
      </c>
      <c r="G29" s="20">
        <v>28881</v>
      </c>
      <c r="H29" s="20">
        <v>11318</v>
      </c>
      <c r="I29" s="20">
        <v>108164</v>
      </c>
      <c r="J29" s="20">
        <v>18449</v>
      </c>
      <c r="K29" s="20">
        <v>26176</v>
      </c>
      <c r="L29" s="20">
        <v>27451</v>
      </c>
      <c r="M29" s="20">
        <v>19468</v>
      </c>
      <c r="N29" s="20">
        <v>26284</v>
      </c>
      <c r="Q29" t="str">
        <v>HH_INCOME_UNDER_25K,</v>
      </c>
    </row>
    <row r="30" spans="1:17" x14ac:dyDescent="0.25">
      <c r="A30" t="str">
        <v>Nevada</v>
      </c>
      <c r="B30" s="20">
        <v>340636</v>
      </c>
      <c r="C30" s="20">
        <v>183654</v>
      </c>
      <c r="D30" s="20">
        <v>156982</v>
      </c>
      <c r="E30" s="20">
        <v>204488</v>
      </c>
      <c r="F30" s="20">
        <v>27106</v>
      </c>
      <c r="G30" s="20">
        <v>109042</v>
      </c>
      <c r="H30" s="20">
        <v>34520</v>
      </c>
      <c r="I30" s="20">
        <v>306116</v>
      </c>
      <c r="J30" s="20">
        <v>42319</v>
      </c>
      <c r="K30" s="20">
        <v>64499</v>
      </c>
      <c r="L30" s="20">
        <v>78899</v>
      </c>
      <c r="M30" s="20">
        <v>45196</v>
      </c>
      <c r="N30" s="20">
        <v>108708</v>
      </c>
      <c r="Q30" t="str">
        <v>HH_INCOME_25-50K,</v>
      </c>
    </row>
    <row r="31" spans="1:17" x14ac:dyDescent="0.25">
      <c r="A31" t="str">
        <v>New Hampshire</v>
      </c>
      <c r="B31" s="20">
        <v>65615</v>
      </c>
      <c r="C31" s="20">
        <v>37325</v>
      </c>
      <c r="D31" s="20">
        <v>28290</v>
      </c>
      <c r="E31" s="20">
        <v>55888</v>
      </c>
      <c r="F31" s="20">
        <v>2266</v>
      </c>
      <c r="G31" s="20">
        <v>7461</v>
      </c>
      <c r="H31" s="20">
        <v>6795</v>
      </c>
      <c r="I31" s="20">
        <v>58820</v>
      </c>
      <c r="J31" s="20">
        <v>4082</v>
      </c>
      <c r="K31" s="20">
        <v>12720</v>
      </c>
      <c r="L31" s="20">
        <v>11136</v>
      </c>
      <c r="M31" s="20">
        <v>9204</v>
      </c>
      <c r="N31" s="20">
        <v>27733</v>
      </c>
      <c r="Q31" t="str">
        <v>HH_INCOME_50-75K,</v>
      </c>
    </row>
    <row r="32" spans="1:17" x14ac:dyDescent="0.25">
      <c r="A32" t="str">
        <v>New Jersey</v>
      </c>
      <c r="B32" s="20">
        <v>661863</v>
      </c>
      <c r="C32" s="20">
        <v>374635</v>
      </c>
      <c r="D32" s="20">
        <v>287228</v>
      </c>
      <c r="E32" s="20">
        <v>249817</v>
      </c>
      <c r="F32" s="20">
        <v>69583</v>
      </c>
      <c r="G32" s="20">
        <v>342463</v>
      </c>
      <c r="H32" s="20">
        <v>40247</v>
      </c>
      <c r="I32" s="20">
        <v>621616</v>
      </c>
      <c r="J32" s="20">
        <v>71121</v>
      </c>
      <c r="K32" s="20">
        <v>128600</v>
      </c>
      <c r="L32" s="20">
        <v>120190</v>
      </c>
      <c r="M32" s="20">
        <v>94712</v>
      </c>
      <c r="N32" s="20">
        <v>244204</v>
      </c>
      <c r="Q32" t="str">
        <v>HH_INCOME_75-100K,</v>
      </c>
    </row>
    <row r="33" spans="1:17" x14ac:dyDescent="0.25">
      <c r="A33" t="str">
        <v>New Mexico</v>
      </c>
      <c r="B33" s="20">
        <v>188600</v>
      </c>
      <c r="C33" s="20">
        <v>104575</v>
      </c>
      <c r="D33" s="20">
        <v>84025</v>
      </c>
      <c r="E33" s="20">
        <v>131515</v>
      </c>
      <c r="F33" s="20">
        <v>8344</v>
      </c>
      <c r="G33" s="20">
        <v>48741</v>
      </c>
      <c r="H33" s="20">
        <v>20177</v>
      </c>
      <c r="I33" s="20">
        <v>168423</v>
      </c>
      <c r="J33" s="20">
        <v>32557</v>
      </c>
      <c r="K33" s="20">
        <v>42152</v>
      </c>
      <c r="L33" s="20">
        <v>41219</v>
      </c>
      <c r="M33" s="20">
        <v>23218</v>
      </c>
      <c r="N33" s="20">
        <v>47862</v>
      </c>
      <c r="Q33" t="str">
        <v>HH_INCOME_OVER_100K,</v>
      </c>
    </row>
    <row r="34" spans="1:17" x14ac:dyDescent="0.25">
      <c r="A34" t="str">
        <v>New York</v>
      </c>
      <c r="B34" s="20">
        <v>938315</v>
      </c>
      <c r="C34" s="20">
        <v>546854</v>
      </c>
      <c r="D34" s="20">
        <v>391461</v>
      </c>
      <c r="E34" s="20">
        <v>518642</v>
      </c>
      <c r="F34" s="20">
        <v>103006</v>
      </c>
      <c r="G34" s="20">
        <v>316667</v>
      </c>
      <c r="H34" s="20">
        <v>69139</v>
      </c>
      <c r="I34" s="20">
        <v>869176</v>
      </c>
      <c r="J34" s="20">
        <v>117781</v>
      </c>
      <c r="K34" s="20">
        <v>153456</v>
      </c>
      <c r="L34" s="20">
        <v>145700</v>
      </c>
      <c r="M34" s="20">
        <v>116882</v>
      </c>
      <c r="N34" s="20">
        <v>370480</v>
      </c>
    </row>
    <row r="35" spans="1:17" x14ac:dyDescent="0.25">
      <c r="A35" t="str">
        <v>North Carolina</v>
      </c>
      <c r="B35" s="20">
        <v>980623</v>
      </c>
      <c r="C35" s="20">
        <v>543359</v>
      </c>
      <c r="D35" s="20">
        <v>437264</v>
      </c>
      <c r="E35" s="20">
        <v>701498</v>
      </c>
      <c r="F35" s="20">
        <v>35068</v>
      </c>
      <c r="G35" s="20">
        <v>244057</v>
      </c>
      <c r="H35" s="20">
        <v>90285</v>
      </c>
      <c r="I35" s="20">
        <v>890338</v>
      </c>
      <c r="J35" s="20">
        <v>159879</v>
      </c>
      <c r="K35" s="20">
        <v>239804</v>
      </c>
      <c r="L35" s="20">
        <v>197345</v>
      </c>
      <c r="M35" s="20">
        <v>141827</v>
      </c>
      <c r="N35" s="20">
        <v>236586</v>
      </c>
    </row>
    <row r="36" spans="1:17" x14ac:dyDescent="0.25">
      <c r="A36" t="str">
        <v>North Dakota</v>
      </c>
      <c r="B36" s="20">
        <v>34366</v>
      </c>
      <c r="C36" s="20">
        <v>20169</v>
      </c>
      <c r="D36" s="20">
        <v>14197</v>
      </c>
      <c r="E36" s="20">
        <v>32083</v>
      </c>
      <c r="F36" s="20">
        <v>892</v>
      </c>
      <c r="G36" s="20">
        <v>1391</v>
      </c>
      <c r="H36" s="20">
        <v>4057</v>
      </c>
      <c r="I36" s="20">
        <v>30309</v>
      </c>
      <c r="J36" s="20">
        <v>5519</v>
      </c>
      <c r="K36" s="20">
        <v>7333</v>
      </c>
      <c r="L36" s="20">
        <v>5689</v>
      </c>
      <c r="M36" s="20">
        <v>4964</v>
      </c>
      <c r="N36" s="20">
        <v>10428</v>
      </c>
    </row>
    <row r="37" spans="1:17" x14ac:dyDescent="0.25">
      <c r="A37" t="str">
        <v>Ohio</v>
      </c>
      <c r="B37" s="20">
        <v>712613</v>
      </c>
      <c r="C37" s="20">
        <v>408067</v>
      </c>
      <c r="D37" s="20">
        <v>304546</v>
      </c>
      <c r="E37" s="20">
        <v>599046</v>
      </c>
      <c r="F37" s="20">
        <v>25888</v>
      </c>
      <c r="G37" s="20">
        <v>87679</v>
      </c>
      <c r="H37" s="20">
        <v>74766</v>
      </c>
      <c r="I37" s="20">
        <v>637847</v>
      </c>
      <c r="J37" s="20">
        <v>107998</v>
      </c>
      <c r="K37" s="20">
        <v>151039</v>
      </c>
      <c r="L37" s="20">
        <v>154518</v>
      </c>
      <c r="M37" s="20">
        <v>101763</v>
      </c>
      <c r="N37" s="20">
        <v>192575</v>
      </c>
    </row>
    <row r="38" spans="1:17" x14ac:dyDescent="0.25">
      <c r="A38" t="str">
        <v>Oklahoma</v>
      </c>
      <c r="B38" s="20">
        <v>450430</v>
      </c>
      <c r="C38" s="20">
        <v>248601</v>
      </c>
      <c r="D38" s="20">
        <v>201829</v>
      </c>
      <c r="E38" s="20">
        <v>367969</v>
      </c>
      <c r="F38" s="20">
        <v>13978</v>
      </c>
      <c r="G38" s="20">
        <v>68483</v>
      </c>
      <c r="H38" s="20">
        <v>54594</v>
      </c>
      <c r="I38" s="20">
        <v>395836</v>
      </c>
      <c r="J38" s="20">
        <v>73669</v>
      </c>
      <c r="K38" s="20">
        <v>107967</v>
      </c>
      <c r="L38" s="20">
        <v>97233</v>
      </c>
      <c r="M38" s="20">
        <v>64349</v>
      </c>
      <c r="N38" s="20">
        <v>100953</v>
      </c>
    </row>
    <row r="39" spans="1:17" x14ac:dyDescent="0.25">
      <c r="A39" t="str">
        <v>Oregon</v>
      </c>
      <c r="B39" s="20">
        <v>230296</v>
      </c>
      <c r="C39" s="20">
        <v>139477</v>
      </c>
      <c r="D39" s="20">
        <v>90819</v>
      </c>
      <c r="E39" s="20">
        <v>168201</v>
      </c>
      <c r="F39" s="20">
        <v>8911</v>
      </c>
      <c r="G39" s="20">
        <v>53184</v>
      </c>
      <c r="H39" s="20">
        <v>20807</v>
      </c>
      <c r="I39" s="20">
        <v>209489</v>
      </c>
      <c r="J39" s="20">
        <v>26415</v>
      </c>
      <c r="K39" s="20">
        <v>43322</v>
      </c>
      <c r="L39" s="20">
        <v>46768</v>
      </c>
      <c r="M39" s="20">
        <v>40161</v>
      </c>
      <c r="N39" s="20">
        <v>72503</v>
      </c>
    </row>
    <row r="40" spans="1:17" x14ac:dyDescent="0.25">
      <c r="A40" t="str">
        <v>Pennsylvania</v>
      </c>
      <c r="B40" s="20">
        <v>692405</v>
      </c>
      <c r="C40" s="20">
        <v>387816</v>
      </c>
      <c r="D40" s="20">
        <v>304589</v>
      </c>
      <c r="E40" s="20">
        <v>540806</v>
      </c>
      <c r="F40" s="20">
        <v>37392</v>
      </c>
      <c r="G40" s="20">
        <v>114207</v>
      </c>
      <c r="H40" s="20">
        <v>62724</v>
      </c>
      <c r="I40" s="20">
        <v>629681</v>
      </c>
      <c r="J40" s="20">
        <v>101909</v>
      </c>
      <c r="K40" s="20">
        <v>130762</v>
      </c>
      <c r="L40" s="20">
        <v>137060</v>
      </c>
      <c r="M40" s="20">
        <v>95102</v>
      </c>
      <c r="N40" s="20">
        <v>220189</v>
      </c>
    </row>
    <row r="41" spans="1:17" x14ac:dyDescent="0.25">
      <c r="A41" t="str">
        <v>Rhode Island</v>
      </c>
      <c r="B41" s="20">
        <v>48428</v>
      </c>
      <c r="C41" s="20">
        <v>29197</v>
      </c>
      <c r="D41" s="20">
        <v>19231</v>
      </c>
      <c r="E41" s="20">
        <v>27534</v>
      </c>
      <c r="F41" s="20">
        <v>3246</v>
      </c>
      <c r="G41" s="20">
        <v>17648</v>
      </c>
      <c r="H41" s="20">
        <v>4484</v>
      </c>
      <c r="I41" s="20">
        <v>43944</v>
      </c>
      <c r="J41" s="20">
        <v>5567</v>
      </c>
      <c r="K41" s="20">
        <v>4236</v>
      </c>
      <c r="L41" s="20">
        <v>8860</v>
      </c>
      <c r="M41" s="20">
        <v>9968</v>
      </c>
      <c r="N41" s="20">
        <v>19088</v>
      </c>
    </row>
    <row r="42" spans="1:17" x14ac:dyDescent="0.25">
      <c r="A42" t="str">
        <v>South Carolina</v>
      </c>
      <c r="B42" s="20">
        <v>480170</v>
      </c>
      <c r="C42" s="20">
        <v>265972</v>
      </c>
      <c r="D42" s="20">
        <v>214198</v>
      </c>
      <c r="E42" s="20">
        <v>384325</v>
      </c>
      <c r="F42" s="20">
        <v>11282</v>
      </c>
      <c r="G42" s="20">
        <v>84563</v>
      </c>
      <c r="H42" s="20">
        <v>49116</v>
      </c>
      <c r="I42" s="20">
        <v>431054</v>
      </c>
      <c r="J42" s="20">
        <v>87584</v>
      </c>
      <c r="K42" s="20">
        <v>113171</v>
      </c>
      <c r="L42" s="20">
        <v>103671</v>
      </c>
      <c r="M42" s="20">
        <v>74914</v>
      </c>
      <c r="N42" s="20">
        <v>95215</v>
      </c>
    </row>
    <row r="43" spans="1:17" x14ac:dyDescent="0.25">
      <c r="A43" t="str">
        <v>South Dakota</v>
      </c>
      <c r="B43" s="20">
        <v>74379</v>
      </c>
      <c r="C43" s="20">
        <v>42368</v>
      </c>
      <c r="D43" s="20">
        <v>32011</v>
      </c>
      <c r="E43" s="20">
        <v>66603</v>
      </c>
      <c r="F43" s="20">
        <v>1560</v>
      </c>
      <c r="G43" s="20">
        <v>6216</v>
      </c>
      <c r="H43" s="20">
        <v>8145</v>
      </c>
      <c r="I43" s="20">
        <v>66234</v>
      </c>
      <c r="J43" s="20">
        <v>11965</v>
      </c>
      <c r="K43" s="20">
        <v>18008</v>
      </c>
      <c r="L43" s="20">
        <v>17579</v>
      </c>
      <c r="M43" s="20">
        <v>11595</v>
      </c>
      <c r="N43" s="20">
        <v>13665</v>
      </c>
    </row>
    <row r="44" spans="1:17" x14ac:dyDescent="0.25">
      <c r="A44" t="str">
        <v>Tennessee</v>
      </c>
      <c r="B44" s="20">
        <v>654463</v>
      </c>
      <c r="C44" s="20">
        <v>362063</v>
      </c>
      <c r="D44" s="20">
        <v>292400</v>
      </c>
      <c r="E44" s="20">
        <v>507991</v>
      </c>
      <c r="F44" s="20">
        <v>19594</v>
      </c>
      <c r="G44" s="20">
        <v>126878</v>
      </c>
      <c r="H44" s="20">
        <v>69662</v>
      </c>
      <c r="I44" s="20">
        <v>584801</v>
      </c>
      <c r="J44" s="20">
        <v>120462</v>
      </c>
      <c r="K44" s="20">
        <v>147461</v>
      </c>
      <c r="L44" s="20">
        <v>130127</v>
      </c>
      <c r="M44" s="20">
        <v>84748</v>
      </c>
      <c r="N44" s="20">
        <v>165070</v>
      </c>
    </row>
    <row r="45" spans="1:17" x14ac:dyDescent="0.25">
      <c r="A45" t="str">
        <v>Texas</v>
      </c>
      <c r="B45" s="20">
        <v>4917038</v>
      </c>
      <c r="C45" s="20">
        <v>2575555</v>
      </c>
      <c r="D45" s="20">
        <v>2341483</v>
      </c>
      <c r="E45" s="20">
        <v>3127363</v>
      </c>
      <c r="F45" s="20">
        <v>329766</v>
      </c>
      <c r="G45" s="20">
        <v>1459909</v>
      </c>
      <c r="H45" s="20">
        <v>408289</v>
      </c>
      <c r="I45" s="20">
        <v>4508749</v>
      </c>
      <c r="J45" s="20">
        <v>782198</v>
      </c>
      <c r="K45" s="20">
        <v>1044631</v>
      </c>
      <c r="L45" s="20">
        <v>1015543</v>
      </c>
      <c r="M45" s="20">
        <v>726381</v>
      </c>
      <c r="N45" s="20">
        <v>1312351</v>
      </c>
    </row>
    <row r="46" spans="1:17" x14ac:dyDescent="0.25">
      <c r="A46" t="str">
        <v>Utah</v>
      </c>
      <c r="B46" s="20">
        <v>270281</v>
      </c>
      <c r="C46" s="20">
        <v>153479</v>
      </c>
      <c r="D46" s="20">
        <v>116802</v>
      </c>
      <c r="E46" s="20">
        <v>190399</v>
      </c>
      <c r="F46" s="20">
        <v>11342</v>
      </c>
      <c r="G46" s="20">
        <v>68540</v>
      </c>
      <c r="H46" s="20">
        <v>20378</v>
      </c>
      <c r="I46" s="20">
        <v>249903</v>
      </c>
      <c r="J46" s="20">
        <v>23243</v>
      </c>
      <c r="K46" s="20">
        <v>51504</v>
      </c>
      <c r="L46" s="20">
        <v>48043</v>
      </c>
      <c r="M46" s="20">
        <v>41575</v>
      </c>
      <c r="N46" s="20">
        <v>104435</v>
      </c>
    </row>
    <row r="47" spans="1:17" x14ac:dyDescent="0.25">
      <c r="A47" t="str">
        <v>Vermont</v>
      </c>
      <c r="B47" s="20">
        <v>21681</v>
      </c>
      <c r="C47" s="20">
        <v>13800</v>
      </c>
      <c r="D47" s="20">
        <v>7881</v>
      </c>
      <c r="E47" s="20">
        <v>19853</v>
      </c>
      <c r="F47" s="20">
        <v>431</v>
      </c>
      <c r="G47" s="20">
        <v>1397</v>
      </c>
      <c r="H47" s="20">
        <v>2144</v>
      </c>
      <c r="I47" s="20">
        <v>19537</v>
      </c>
      <c r="J47" s="20">
        <v>1757</v>
      </c>
      <c r="K47" s="20">
        <v>3404</v>
      </c>
      <c r="L47" s="20">
        <v>4768</v>
      </c>
      <c r="M47" s="20">
        <v>2297</v>
      </c>
      <c r="N47" s="20">
        <v>9088</v>
      </c>
    </row>
    <row r="48" spans="1:17" x14ac:dyDescent="0.25">
      <c r="A48" t="str">
        <v>Virginia</v>
      </c>
      <c r="B48" s="20">
        <v>543479</v>
      </c>
      <c r="C48" s="20">
        <v>296805</v>
      </c>
      <c r="D48" s="20">
        <v>246674</v>
      </c>
      <c r="E48" s="20">
        <v>345715</v>
      </c>
      <c r="F48" s="20">
        <v>35473</v>
      </c>
      <c r="G48" s="20">
        <v>162291</v>
      </c>
      <c r="H48" s="20">
        <v>43231</v>
      </c>
      <c r="I48" s="20">
        <v>500248</v>
      </c>
      <c r="J48" s="20">
        <v>60156</v>
      </c>
      <c r="K48" s="20">
        <v>94494</v>
      </c>
      <c r="L48" s="20">
        <v>103680</v>
      </c>
      <c r="M48" s="20">
        <v>93235</v>
      </c>
      <c r="N48" s="20">
        <v>187643</v>
      </c>
    </row>
    <row r="49" spans="1:14" x14ac:dyDescent="0.25">
      <c r="A49" t="str">
        <v>Washington</v>
      </c>
      <c r="B49" s="20">
        <v>481063</v>
      </c>
      <c r="C49" s="20">
        <v>271756</v>
      </c>
      <c r="D49" s="20">
        <v>209307</v>
      </c>
      <c r="E49" s="20">
        <v>299302</v>
      </c>
      <c r="F49" s="20">
        <v>31048</v>
      </c>
      <c r="G49" s="20">
        <v>150713</v>
      </c>
      <c r="H49" s="20">
        <v>49317</v>
      </c>
      <c r="I49" s="20">
        <v>431746</v>
      </c>
      <c r="J49" s="20">
        <v>44499</v>
      </c>
      <c r="K49" s="20">
        <v>80753</v>
      </c>
      <c r="L49" s="20">
        <v>86395</v>
      </c>
      <c r="M49" s="20">
        <v>78858</v>
      </c>
      <c r="N49" s="20">
        <v>176907</v>
      </c>
    </row>
    <row r="50" spans="1:14" x14ac:dyDescent="0.25">
      <c r="A50" t="str">
        <v>West Virginia</v>
      </c>
      <c r="B50" s="20">
        <v>102717</v>
      </c>
      <c r="C50" s="20">
        <v>58412</v>
      </c>
      <c r="D50" s="20">
        <v>44305</v>
      </c>
      <c r="E50" s="20">
        <v>99701</v>
      </c>
      <c r="F50" s="20">
        <v>1286</v>
      </c>
      <c r="G50" s="20">
        <v>1730</v>
      </c>
      <c r="H50" s="20">
        <v>11408</v>
      </c>
      <c r="I50" s="20">
        <v>91309</v>
      </c>
      <c r="J50" s="20">
        <v>16237</v>
      </c>
      <c r="K50" s="20">
        <v>32305</v>
      </c>
      <c r="L50" s="20">
        <v>21382</v>
      </c>
      <c r="M50" s="20">
        <v>12903</v>
      </c>
      <c r="N50" s="20">
        <v>18191</v>
      </c>
    </row>
    <row r="51" spans="1:14" x14ac:dyDescent="0.25">
      <c r="A51" t="str">
        <v>Wisconsin</v>
      </c>
      <c r="B51" s="20">
        <v>284164</v>
      </c>
      <c r="C51" s="20">
        <v>162713</v>
      </c>
      <c r="D51" s="20">
        <v>121451</v>
      </c>
      <c r="E51" s="20">
        <v>226179</v>
      </c>
      <c r="F51" s="20">
        <v>6945</v>
      </c>
      <c r="G51" s="20">
        <v>51040</v>
      </c>
      <c r="H51" s="20">
        <v>21702</v>
      </c>
      <c r="I51" s="20">
        <v>262462</v>
      </c>
      <c r="J51" s="20">
        <v>39053</v>
      </c>
      <c r="K51" s="20">
        <v>64374</v>
      </c>
      <c r="L51" s="20">
        <v>60034</v>
      </c>
      <c r="M51" s="20">
        <v>35127</v>
      </c>
      <c r="N51" s="20">
        <v>82258</v>
      </c>
    </row>
    <row r="52" spans="1:14" x14ac:dyDescent="0.25">
      <c r="A52" t="str">
        <v>Wyoming</v>
      </c>
      <c r="B52" s="20">
        <v>61120</v>
      </c>
      <c r="C52" s="20">
        <v>34174</v>
      </c>
      <c r="D52" s="20">
        <v>26946</v>
      </c>
      <c r="E52" s="20">
        <v>55204</v>
      </c>
      <c r="F52" s="20">
        <v>1576</v>
      </c>
      <c r="G52" s="20">
        <v>4340</v>
      </c>
      <c r="H52" s="20">
        <v>7459</v>
      </c>
      <c r="I52" s="20">
        <v>53661</v>
      </c>
      <c r="J52" s="20">
        <v>10722</v>
      </c>
      <c r="K52" s="20">
        <v>13230</v>
      </c>
      <c r="L52" s="20">
        <v>11973</v>
      </c>
      <c r="M52" s="20">
        <v>7948</v>
      </c>
      <c r="N52" s="20">
        <v>15394</v>
      </c>
    </row>
    <row r="53" spans="1:14" x14ac:dyDescent="0.25">
      <c r="A53" t="str">
        <v>Puerto Rico</v>
      </c>
      <c r="B53" s="20">
        <v>167116</v>
      </c>
      <c r="C53" s="20">
        <v>104397</v>
      </c>
      <c r="D53" s="20">
        <v>62719</v>
      </c>
      <c r="E53" s="20">
        <v>149494</v>
      </c>
      <c r="F53" s="20">
        <v>3439</v>
      </c>
      <c r="G53" s="20">
        <v>14183</v>
      </c>
      <c r="H53" s="20">
        <v>18872</v>
      </c>
      <c r="I53" s="20">
        <v>148244</v>
      </c>
      <c r="J53" s="20">
        <v>62655</v>
      </c>
      <c r="K53" s="20">
        <v>54886</v>
      </c>
      <c r="L53" s="20">
        <v>26677</v>
      </c>
      <c r="M53" s="20">
        <v>12278</v>
      </c>
      <c r="N53" s="20">
        <v>10568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7884-3EB0-4ECE-805B-65D92885FDC1}">
  <dimension ref="A1:N53"/>
  <sheetViews>
    <sheetView tabSelected="1" workbookViewId="0">
      <selection activeCell="B33" sqref="B33"/>
    </sheetView>
  </sheetViews>
  <sheetFormatPr defaultRowHeight="15" x14ac:dyDescent="0.25"/>
  <cols>
    <col min="1" max="1" width="18.7109375" bestFit="1" customWidth="1"/>
    <col min="2" max="2" width="37.42578125" style="20" bestFit="1" customWidth="1"/>
    <col min="3" max="5" width="14.28515625" style="20" bestFit="1" customWidth="1"/>
    <col min="6" max="7" width="13.28515625" style="20" bestFit="1" customWidth="1"/>
    <col min="8" max="8" width="15.5703125" style="20" bestFit="1" customWidth="1"/>
    <col min="9" max="9" width="14.28515625" style="20" bestFit="1" customWidth="1"/>
    <col min="10" max="10" width="20.42578125" style="20" bestFit="1" customWidth="1"/>
    <col min="11" max="12" width="17.140625" style="20" bestFit="1" customWidth="1"/>
    <col min="13" max="13" width="18.28515625" style="20" bestFit="1" customWidth="1"/>
    <col min="14" max="14" width="20.28515625" style="20" bestFit="1" customWidth="1"/>
  </cols>
  <sheetData>
    <row r="1" spans="1:14" x14ac:dyDescent="0.25">
      <c r="A1" s="21" t="s">
        <v>10136</v>
      </c>
      <c r="B1" s="22" t="str" cm="1">
        <f t="array" ref="B1:N1">TRANSPOSE('Data (currated)'!A4:A16)</f>
        <v>Civilian Noninstitutionalized Population</v>
      </c>
      <c r="C1" s="22" t="str">
        <v>Male</v>
      </c>
      <c r="D1" s="22" t="str">
        <v>Female</v>
      </c>
      <c r="E1" s="22" t="str">
        <v>Native born</v>
      </c>
      <c r="F1" s="22" t="str">
        <v>Naturalized</v>
      </c>
      <c r="G1" s="22" t="str">
        <v>Not a citizen</v>
      </c>
      <c r="H1" s="22" t="str">
        <v>With a disability</v>
      </c>
      <c r="I1" s="22" t="str">
        <v>No disability</v>
      </c>
      <c r="J1" s="22" t="str">
        <v>HH Income Under 25K</v>
      </c>
      <c r="K1" s="22" t="str">
        <v>HH Income 25-50K</v>
      </c>
      <c r="L1" s="22" t="str">
        <v>HH Income 50-75K</v>
      </c>
      <c r="M1" s="22" t="str">
        <v>HH Income 75-100K</v>
      </c>
      <c r="N1" s="22" t="str">
        <v>HH Income Over 100K</v>
      </c>
    </row>
    <row r="2" spans="1:14" x14ac:dyDescent="0.25">
      <c r="A2" t="str" cm="1">
        <f t="array" ref="A2:A53">_xlfn.UNIQUE(TRANSPOSE('Data (currated)'!B1:JA1))</f>
        <v>Alabama</v>
      </c>
      <c r="B2" s="20" cm="1">
        <f t="array" ref="B2:N53">INDEX('Data (currated)'!$B$4:$JA$16,MATCH(_xlfn.ANCHORARRAY(Insured!B1),'Data (currated)'!$A$4:$A$16,0),MATCH(_xlfn.ANCHORARRAY(A2)&amp;" Insured",'Data (currated)'!$B$3:$JA$3,0))</f>
        <v>4596008</v>
      </c>
      <c r="C2" s="20">
        <v>2177547</v>
      </c>
      <c r="D2" s="20">
        <v>2418461</v>
      </c>
      <c r="E2" s="20">
        <v>4453510</v>
      </c>
      <c r="F2" s="20">
        <v>71595</v>
      </c>
      <c r="G2" s="20">
        <v>70903</v>
      </c>
      <c r="H2" s="20">
        <v>785909</v>
      </c>
      <c r="I2" s="20">
        <v>3810099</v>
      </c>
      <c r="J2" s="20">
        <v>616556</v>
      </c>
      <c r="K2" s="20">
        <v>759673</v>
      </c>
      <c r="L2" s="20">
        <v>753854</v>
      </c>
      <c r="M2" s="20">
        <v>677375</v>
      </c>
      <c r="N2" s="20">
        <v>1721194</v>
      </c>
    </row>
    <row r="3" spans="1:14" x14ac:dyDescent="0.25">
      <c r="A3" t="str">
        <v>Alaska</v>
      </c>
      <c r="B3" s="20">
        <v>629361</v>
      </c>
      <c r="C3" s="20">
        <v>319472</v>
      </c>
      <c r="D3" s="20">
        <v>309889</v>
      </c>
      <c r="E3" s="20">
        <v>585143</v>
      </c>
      <c r="F3" s="20">
        <v>29195</v>
      </c>
      <c r="G3" s="20">
        <v>15023</v>
      </c>
      <c r="H3" s="20">
        <v>97361</v>
      </c>
      <c r="I3" s="20">
        <v>532000</v>
      </c>
      <c r="J3" s="20">
        <v>49942</v>
      </c>
      <c r="K3" s="20">
        <v>71838</v>
      </c>
      <c r="L3" s="20">
        <v>81691</v>
      </c>
      <c r="M3" s="20">
        <v>78294</v>
      </c>
      <c r="N3" s="20">
        <v>334783</v>
      </c>
    </row>
    <row r="4" spans="1:14" x14ac:dyDescent="0.25">
      <c r="A4" t="str">
        <v>Arizona</v>
      </c>
      <c r="B4" s="20">
        <v>6594015</v>
      </c>
      <c r="C4" s="20">
        <v>3223431</v>
      </c>
      <c r="D4" s="20">
        <v>3370584</v>
      </c>
      <c r="E4" s="20">
        <v>5842150</v>
      </c>
      <c r="F4" s="20">
        <v>424909</v>
      </c>
      <c r="G4" s="20">
        <v>326956</v>
      </c>
      <c r="H4" s="20">
        <v>966259</v>
      </c>
      <c r="I4" s="20">
        <v>5627756</v>
      </c>
      <c r="J4" s="20">
        <v>621898</v>
      </c>
      <c r="K4" s="20">
        <v>910867</v>
      </c>
      <c r="L4" s="20">
        <v>959063</v>
      </c>
      <c r="M4" s="20">
        <v>896521</v>
      </c>
      <c r="N4" s="20">
        <v>3135578</v>
      </c>
    </row>
    <row r="5" spans="1:14" x14ac:dyDescent="0.25">
      <c r="A5" t="str">
        <v>Arkansas</v>
      </c>
      <c r="B5" s="20">
        <v>2744228</v>
      </c>
      <c r="C5" s="20">
        <v>1327441</v>
      </c>
      <c r="D5" s="20">
        <v>1416787</v>
      </c>
      <c r="E5" s="20">
        <v>2637738</v>
      </c>
      <c r="F5" s="20">
        <v>52554</v>
      </c>
      <c r="G5" s="20">
        <v>53936</v>
      </c>
      <c r="H5" s="20">
        <v>510888</v>
      </c>
      <c r="I5" s="20">
        <v>2233340</v>
      </c>
      <c r="J5" s="20">
        <v>387690</v>
      </c>
      <c r="K5" s="20">
        <v>494594</v>
      </c>
      <c r="L5" s="20">
        <v>496603</v>
      </c>
      <c r="M5" s="20">
        <v>382600</v>
      </c>
      <c r="N5" s="20">
        <v>949780</v>
      </c>
    </row>
    <row r="6" spans="1:14" x14ac:dyDescent="0.25">
      <c r="A6" t="str">
        <v>California</v>
      </c>
      <c r="B6" s="20">
        <v>36037141</v>
      </c>
      <c r="C6" s="20">
        <v>17670701</v>
      </c>
      <c r="D6" s="20">
        <v>18366440</v>
      </c>
      <c r="E6" s="20">
        <v>26696387</v>
      </c>
      <c r="F6" s="20">
        <v>5531687</v>
      </c>
      <c r="G6" s="20">
        <v>3809067</v>
      </c>
      <c r="H6" s="20">
        <v>4350249</v>
      </c>
      <c r="I6" s="20">
        <v>31686892</v>
      </c>
      <c r="J6" s="20">
        <v>2973930</v>
      </c>
      <c r="K6" s="20">
        <v>4023780</v>
      </c>
      <c r="L6" s="20">
        <v>4342759</v>
      </c>
      <c r="M6" s="20">
        <v>4217181</v>
      </c>
      <c r="N6" s="20">
        <v>19979697</v>
      </c>
    </row>
    <row r="7" spans="1:14" x14ac:dyDescent="0.25">
      <c r="A7" t="str">
        <v>Colorado</v>
      </c>
      <c r="B7" s="20">
        <v>5389237</v>
      </c>
      <c r="C7" s="20">
        <v>2675275</v>
      </c>
      <c r="D7" s="20">
        <v>2713962</v>
      </c>
      <c r="E7" s="20">
        <v>4953199</v>
      </c>
      <c r="F7" s="20">
        <v>236330</v>
      </c>
      <c r="G7" s="20">
        <v>199708</v>
      </c>
      <c r="H7" s="20">
        <v>647243</v>
      </c>
      <c r="I7" s="20">
        <v>4741994</v>
      </c>
      <c r="J7" s="20">
        <v>421711</v>
      </c>
      <c r="K7" s="20">
        <v>542399</v>
      </c>
      <c r="L7" s="20">
        <v>666474</v>
      </c>
      <c r="M7" s="20">
        <v>667813</v>
      </c>
      <c r="N7" s="20">
        <v>3033530</v>
      </c>
    </row>
    <row r="8" spans="1:14" x14ac:dyDescent="0.25">
      <c r="A8" t="str">
        <v>Connecticut</v>
      </c>
      <c r="B8" s="20">
        <v>3368652</v>
      </c>
      <c r="C8" s="20">
        <v>1628014</v>
      </c>
      <c r="D8" s="20">
        <v>1740638</v>
      </c>
      <c r="E8" s="20">
        <v>2891021</v>
      </c>
      <c r="F8" s="20">
        <v>300120</v>
      </c>
      <c r="G8" s="20">
        <v>177511</v>
      </c>
      <c r="H8" s="20">
        <v>432250</v>
      </c>
      <c r="I8" s="20">
        <v>2936402</v>
      </c>
      <c r="J8" s="20">
        <v>299950</v>
      </c>
      <c r="K8" s="20">
        <v>349110</v>
      </c>
      <c r="L8" s="20">
        <v>391935</v>
      </c>
      <c r="M8" s="20">
        <v>378310</v>
      </c>
      <c r="N8" s="20">
        <v>1887489</v>
      </c>
    </row>
    <row r="9" spans="1:14" x14ac:dyDescent="0.25">
      <c r="A9" t="str">
        <v>Delaware</v>
      </c>
      <c r="B9" s="20">
        <v>951810</v>
      </c>
      <c r="C9" s="20">
        <v>452635</v>
      </c>
      <c r="D9" s="20">
        <v>499175</v>
      </c>
      <c r="E9" s="20">
        <v>863874</v>
      </c>
      <c r="F9" s="20">
        <v>54774</v>
      </c>
      <c r="G9" s="20">
        <v>33162</v>
      </c>
      <c r="H9" s="20">
        <v>142394</v>
      </c>
      <c r="I9" s="20">
        <v>809416</v>
      </c>
      <c r="J9" s="20">
        <v>77958</v>
      </c>
      <c r="K9" s="20">
        <v>124654</v>
      </c>
      <c r="L9" s="20">
        <v>129463</v>
      </c>
      <c r="M9" s="20">
        <v>127974</v>
      </c>
      <c r="N9" s="20">
        <v>478215</v>
      </c>
    </row>
    <row r="10" spans="1:14" x14ac:dyDescent="0.25">
      <c r="A10" t="str">
        <v>District of Columbia</v>
      </c>
      <c r="B10" s="20">
        <v>651333</v>
      </c>
      <c r="C10" s="20">
        <v>304748</v>
      </c>
      <c r="D10" s="20">
        <v>346585</v>
      </c>
      <c r="E10" s="20">
        <v>563253</v>
      </c>
      <c r="F10" s="20">
        <v>47204</v>
      </c>
      <c r="G10" s="20">
        <v>40876</v>
      </c>
      <c r="H10" s="20">
        <v>76177</v>
      </c>
      <c r="I10" s="20">
        <v>575156</v>
      </c>
      <c r="J10" s="20">
        <v>79495</v>
      </c>
      <c r="K10" s="20">
        <v>46343</v>
      </c>
      <c r="L10" s="20">
        <v>67979</v>
      </c>
      <c r="M10" s="20">
        <v>52291</v>
      </c>
      <c r="N10" s="20">
        <v>375016</v>
      </c>
    </row>
    <row r="11" spans="1:14" x14ac:dyDescent="0.25">
      <c r="A11" t="str">
        <v>Florida</v>
      </c>
      <c r="B11" s="20">
        <v>19895000</v>
      </c>
      <c r="C11" s="20">
        <v>9564450</v>
      </c>
      <c r="D11" s="20">
        <v>10330550</v>
      </c>
      <c r="E11" s="20">
        <v>15801045</v>
      </c>
      <c r="F11" s="20">
        <v>2585555</v>
      </c>
      <c r="G11" s="20">
        <v>1508400</v>
      </c>
      <c r="H11" s="20">
        <v>2864409</v>
      </c>
      <c r="I11" s="20">
        <v>17030591</v>
      </c>
      <c r="J11" s="20">
        <v>1979003</v>
      </c>
      <c r="K11" s="20">
        <v>2938344</v>
      </c>
      <c r="L11" s="20">
        <v>3215204</v>
      </c>
      <c r="M11" s="20">
        <v>2751536</v>
      </c>
      <c r="N11" s="20">
        <v>8824098</v>
      </c>
    </row>
    <row r="12" spans="1:14" x14ac:dyDescent="0.25">
      <c r="A12" t="str">
        <v>Georgia</v>
      </c>
      <c r="B12" s="20">
        <v>9599480</v>
      </c>
      <c r="C12" s="20">
        <v>4567235</v>
      </c>
      <c r="D12" s="20">
        <v>5032245</v>
      </c>
      <c r="E12" s="20">
        <v>8674260</v>
      </c>
      <c r="F12" s="20">
        <v>551287</v>
      </c>
      <c r="G12" s="20">
        <v>373933</v>
      </c>
      <c r="H12" s="20">
        <v>1342632</v>
      </c>
      <c r="I12" s="20">
        <v>8256848</v>
      </c>
      <c r="J12" s="20">
        <v>1028987</v>
      </c>
      <c r="K12" s="20">
        <v>1335546</v>
      </c>
      <c r="L12" s="20">
        <v>1412769</v>
      </c>
      <c r="M12" s="20">
        <v>1279719</v>
      </c>
      <c r="N12" s="20">
        <v>4453661</v>
      </c>
    </row>
    <row r="13" spans="1:14" x14ac:dyDescent="0.25">
      <c r="A13" t="str">
        <v>Hawaii</v>
      </c>
      <c r="B13" s="20">
        <v>1333829</v>
      </c>
      <c r="C13" s="20">
        <v>650097</v>
      </c>
      <c r="D13" s="20">
        <v>683732</v>
      </c>
      <c r="E13" s="20">
        <v>1093533</v>
      </c>
      <c r="F13" s="20">
        <v>152737</v>
      </c>
      <c r="G13" s="20">
        <v>87559</v>
      </c>
      <c r="H13" s="20">
        <v>189321</v>
      </c>
      <c r="I13" s="20">
        <v>1144508</v>
      </c>
      <c r="J13" s="20">
        <v>91619</v>
      </c>
      <c r="K13" s="20">
        <v>127001</v>
      </c>
      <c r="L13" s="20">
        <v>153913</v>
      </c>
      <c r="M13" s="20">
        <v>153323</v>
      </c>
      <c r="N13" s="20">
        <v>792635</v>
      </c>
    </row>
    <row r="14" spans="1:14" x14ac:dyDescent="0.25">
      <c r="A14" t="str">
        <v>Idaho</v>
      </c>
      <c r="B14" s="20">
        <v>1766422</v>
      </c>
      <c r="C14" s="20">
        <v>875663</v>
      </c>
      <c r="D14" s="20">
        <v>890759</v>
      </c>
      <c r="E14" s="20">
        <v>1683803</v>
      </c>
      <c r="F14" s="20">
        <v>45830</v>
      </c>
      <c r="G14" s="20">
        <v>36789</v>
      </c>
      <c r="H14" s="20">
        <v>258786</v>
      </c>
      <c r="I14" s="20">
        <v>1507636</v>
      </c>
      <c r="J14" s="20">
        <v>133869</v>
      </c>
      <c r="K14" s="20">
        <v>257072</v>
      </c>
      <c r="L14" s="20">
        <v>299780</v>
      </c>
      <c r="M14" s="20">
        <v>265446</v>
      </c>
      <c r="N14" s="20">
        <v>783232</v>
      </c>
    </row>
    <row r="15" spans="1:14" x14ac:dyDescent="0.25">
      <c r="A15" t="str">
        <v>Illinois</v>
      </c>
      <c r="B15" s="20">
        <v>11615993</v>
      </c>
      <c r="C15" s="20">
        <v>5643677</v>
      </c>
      <c r="D15" s="20">
        <v>5972316</v>
      </c>
      <c r="E15" s="20">
        <v>10052493</v>
      </c>
      <c r="F15" s="20">
        <v>926806</v>
      </c>
      <c r="G15" s="20">
        <v>636694</v>
      </c>
      <c r="H15" s="20">
        <v>1491124</v>
      </c>
      <c r="I15" s="20">
        <v>10124869</v>
      </c>
      <c r="J15" s="20">
        <v>1151687</v>
      </c>
      <c r="K15" s="20">
        <v>1461447</v>
      </c>
      <c r="L15" s="20">
        <v>1585817</v>
      </c>
      <c r="M15" s="20">
        <v>1450353</v>
      </c>
      <c r="N15" s="20">
        <v>5852346</v>
      </c>
    </row>
    <row r="16" spans="1:14" x14ac:dyDescent="0.25">
      <c r="A16" t="str">
        <v>Indiana</v>
      </c>
      <c r="B16" s="20">
        <v>6300668</v>
      </c>
      <c r="C16" s="20">
        <v>3085022</v>
      </c>
      <c r="D16" s="20">
        <v>3215646</v>
      </c>
      <c r="E16" s="20">
        <v>5950134</v>
      </c>
      <c r="F16" s="20">
        <v>163538</v>
      </c>
      <c r="G16" s="20">
        <v>186996</v>
      </c>
      <c r="H16" s="20">
        <v>939983</v>
      </c>
      <c r="I16" s="20">
        <v>5360685</v>
      </c>
      <c r="J16" s="20">
        <v>655104</v>
      </c>
      <c r="K16" s="20">
        <v>946886</v>
      </c>
      <c r="L16" s="20">
        <v>1091799</v>
      </c>
      <c r="M16" s="20">
        <v>909868</v>
      </c>
      <c r="N16" s="20">
        <v>2613320</v>
      </c>
    </row>
    <row r="17" spans="1:14" x14ac:dyDescent="0.25">
      <c r="A17" t="str">
        <v>Iowa</v>
      </c>
      <c r="B17" s="20">
        <v>3003298</v>
      </c>
      <c r="C17" s="20">
        <v>1488399</v>
      </c>
      <c r="D17" s="20">
        <v>1514899</v>
      </c>
      <c r="E17" s="20">
        <v>2852826</v>
      </c>
      <c r="F17" s="20">
        <v>73752</v>
      </c>
      <c r="G17" s="20">
        <v>76720</v>
      </c>
      <c r="H17" s="20">
        <v>405897</v>
      </c>
      <c r="I17" s="20">
        <v>2597401</v>
      </c>
      <c r="J17" s="20">
        <v>270304</v>
      </c>
      <c r="K17" s="20">
        <v>444009</v>
      </c>
      <c r="L17" s="20">
        <v>498212</v>
      </c>
      <c r="M17" s="20">
        <v>445830</v>
      </c>
      <c r="N17" s="20">
        <v>1292709</v>
      </c>
    </row>
    <row r="18" spans="1:14" x14ac:dyDescent="0.25">
      <c r="A18" t="str">
        <v>Kansas</v>
      </c>
      <c r="B18" s="20">
        <v>2636319</v>
      </c>
      <c r="C18" s="20">
        <v>1294401</v>
      </c>
      <c r="D18" s="20">
        <v>1341918</v>
      </c>
      <c r="E18" s="20">
        <v>2486810</v>
      </c>
      <c r="F18" s="20">
        <v>79280</v>
      </c>
      <c r="G18" s="20">
        <v>70229</v>
      </c>
      <c r="H18" s="20">
        <v>370962</v>
      </c>
      <c r="I18" s="20">
        <v>2265357</v>
      </c>
      <c r="J18" s="20">
        <v>239264</v>
      </c>
      <c r="K18" s="20">
        <v>393122</v>
      </c>
      <c r="L18" s="20">
        <v>420997</v>
      </c>
      <c r="M18" s="20">
        <v>384641</v>
      </c>
      <c r="N18" s="20">
        <v>1162806</v>
      </c>
    </row>
    <row r="19" spans="1:14" x14ac:dyDescent="0.25">
      <c r="A19" t="str">
        <v>Kentucky</v>
      </c>
      <c r="B19" s="20">
        <v>4201007</v>
      </c>
      <c r="C19" s="20">
        <v>2046477</v>
      </c>
      <c r="D19" s="20">
        <v>2154530</v>
      </c>
      <c r="E19" s="20">
        <v>4047795</v>
      </c>
      <c r="F19" s="20">
        <v>80270</v>
      </c>
      <c r="G19" s="20">
        <v>72942</v>
      </c>
      <c r="H19" s="20">
        <v>774251</v>
      </c>
      <c r="I19" s="20">
        <v>3426756</v>
      </c>
      <c r="J19" s="20">
        <v>617563</v>
      </c>
      <c r="K19" s="20">
        <v>721849</v>
      </c>
      <c r="L19" s="20">
        <v>681652</v>
      </c>
      <c r="M19" s="20">
        <v>588687</v>
      </c>
      <c r="N19" s="20">
        <v>1546053</v>
      </c>
    </row>
    <row r="20" spans="1:14" x14ac:dyDescent="0.25">
      <c r="A20" t="str">
        <v>Louisiana</v>
      </c>
      <c r="B20" s="20">
        <v>4168062</v>
      </c>
      <c r="C20" s="20">
        <v>1969522</v>
      </c>
      <c r="D20" s="20">
        <v>2198540</v>
      </c>
      <c r="E20" s="20">
        <v>4029415</v>
      </c>
      <c r="F20" s="20">
        <v>82379</v>
      </c>
      <c r="G20" s="20">
        <v>56268</v>
      </c>
      <c r="H20" s="20">
        <v>745308</v>
      </c>
      <c r="I20" s="20">
        <v>3422754</v>
      </c>
      <c r="J20" s="20">
        <v>695581</v>
      </c>
      <c r="K20" s="20">
        <v>751400</v>
      </c>
      <c r="L20" s="20">
        <v>641946</v>
      </c>
      <c r="M20" s="20">
        <v>559982</v>
      </c>
      <c r="N20" s="20">
        <v>1477099</v>
      </c>
    </row>
    <row r="21" spans="1:14" x14ac:dyDescent="0.25">
      <c r="A21" t="str">
        <v>Maine</v>
      </c>
      <c r="B21" s="20">
        <v>1296827</v>
      </c>
      <c r="C21" s="20">
        <v>629495</v>
      </c>
      <c r="D21" s="20">
        <v>667332</v>
      </c>
      <c r="E21" s="20">
        <v>1248334</v>
      </c>
      <c r="F21" s="20">
        <v>26409</v>
      </c>
      <c r="G21" s="20">
        <v>22084</v>
      </c>
      <c r="H21" s="20">
        <v>208615</v>
      </c>
      <c r="I21" s="20">
        <v>1088212</v>
      </c>
      <c r="J21" s="20">
        <v>121705</v>
      </c>
      <c r="K21" s="20">
        <v>186782</v>
      </c>
      <c r="L21" s="20">
        <v>207126</v>
      </c>
      <c r="M21" s="20">
        <v>174553</v>
      </c>
      <c r="N21" s="20">
        <v>581888</v>
      </c>
    </row>
    <row r="22" spans="1:14" x14ac:dyDescent="0.25">
      <c r="A22" t="str">
        <v>Maryland</v>
      </c>
      <c r="B22" s="20">
        <v>5705955</v>
      </c>
      <c r="C22" s="20">
        <v>2727099</v>
      </c>
      <c r="D22" s="20">
        <v>2978856</v>
      </c>
      <c r="E22" s="20">
        <v>4856484</v>
      </c>
      <c r="F22" s="20">
        <v>545207</v>
      </c>
      <c r="G22" s="20">
        <v>304264</v>
      </c>
      <c r="H22" s="20">
        <v>681878</v>
      </c>
      <c r="I22" s="20">
        <v>5024077</v>
      </c>
      <c r="J22" s="20">
        <v>426231</v>
      </c>
      <c r="K22" s="20">
        <v>541700</v>
      </c>
      <c r="L22" s="20">
        <v>649456</v>
      </c>
      <c r="M22" s="20">
        <v>631854</v>
      </c>
      <c r="N22" s="20">
        <v>3394769</v>
      </c>
    </row>
    <row r="23" spans="1:14" x14ac:dyDescent="0.25">
      <c r="A23" t="str">
        <v>Massachusetts</v>
      </c>
      <c r="B23" s="20">
        <v>6755005</v>
      </c>
      <c r="C23" s="20">
        <v>3278164</v>
      </c>
      <c r="D23" s="20">
        <v>3476841</v>
      </c>
      <c r="E23" s="20">
        <v>5563283</v>
      </c>
      <c r="F23" s="20">
        <v>651938</v>
      </c>
      <c r="G23" s="20">
        <v>539784</v>
      </c>
      <c r="H23" s="20">
        <v>874323</v>
      </c>
      <c r="I23" s="20">
        <v>5880682</v>
      </c>
      <c r="J23" s="20">
        <v>599442</v>
      </c>
      <c r="K23" s="20">
        <v>639276</v>
      </c>
      <c r="L23" s="20">
        <v>717349</v>
      </c>
      <c r="M23" s="20">
        <v>674770</v>
      </c>
      <c r="N23" s="20">
        <v>3947236</v>
      </c>
    </row>
    <row r="24" spans="1:14" x14ac:dyDescent="0.25">
      <c r="A24" t="str">
        <v>Michigan</v>
      </c>
      <c r="B24" s="20">
        <v>9483297</v>
      </c>
      <c r="C24" s="20">
        <v>4628099</v>
      </c>
      <c r="D24" s="20">
        <v>4855198</v>
      </c>
      <c r="E24" s="20">
        <v>8823773</v>
      </c>
      <c r="F24" s="20">
        <v>399277</v>
      </c>
      <c r="G24" s="20">
        <v>260247</v>
      </c>
      <c r="H24" s="20">
        <v>1415533</v>
      </c>
      <c r="I24" s="20">
        <v>8067764</v>
      </c>
      <c r="J24" s="20">
        <v>1081579</v>
      </c>
      <c r="K24" s="20">
        <v>1407999</v>
      </c>
      <c r="L24" s="20">
        <v>1541352</v>
      </c>
      <c r="M24" s="20">
        <v>1323266</v>
      </c>
      <c r="N24" s="20">
        <v>4018868</v>
      </c>
    </row>
    <row r="25" spans="1:14" x14ac:dyDescent="0.25">
      <c r="A25" t="str">
        <v>Minnesota</v>
      </c>
      <c r="B25" s="20">
        <v>5440237</v>
      </c>
      <c r="C25" s="20">
        <v>2703683</v>
      </c>
      <c r="D25" s="20">
        <v>2736554</v>
      </c>
      <c r="E25" s="20">
        <v>5007697</v>
      </c>
      <c r="F25" s="20">
        <v>269122</v>
      </c>
      <c r="G25" s="20">
        <v>163418</v>
      </c>
      <c r="H25" s="20">
        <v>647731</v>
      </c>
      <c r="I25" s="20">
        <v>4792506</v>
      </c>
      <c r="J25" s="20">
        <v>403077</v>
      </c>
      <c r="K25" s="20">
        <v>600668</v>
      </c>
      <c r="L25" s="20">
        <v>744363</v>
      </c>
      <c r="M25" s="20">
        <v>744609</v>
      </c>
      <c r="N25" s="20">
        <v>2867325</v>
      </c>
    </row>
    <row r="26" spans="1:14" x14ac:dyDescent="0.25">
      <c r="A26" t="str">
        <v>Mississippi</v>
      </c>
      <c r="B26" s="20">
        <v>2576896</v>
      </c>
      <c r="C26" s="20">
        <v>1213199</v>
      </c>
      <c r="D26" s="20">
        <v>1363697</v>
      </c>
      <c r="E26" s="20">
        <v>2528995</v>
      </c>
      <c r="F26" s="20">
        <v>22476</v>
      </c>
      <c r="G26" s="20">
        <v>25425</v>
      </c>
      <c r="H26" s="20">
        <v>471939</v>
      </c>
      <c r="I26" s="20">
        <v>2104957</v>
      </c>
      <c r="J26" s="20">
        <v>426668</v>
      </c>
      <c r="K26" s="20">
        <v>471208</v>
      </c>
      <c r="L26" s="20">
        <v>426608</v>
      </c>
      <c r="M26" s="20">
        <v>366241</v>
      </c>
      <c r="N26" s="20">
        <v>853072</v>
      </c>
    </row>
    <row r="27" spans="1:14" x14ac:dyDescent="0.25">
      <c r="A27" t="str">
        <v>Missouri</v>
      </c>
      <c r="B27" s="20">
        <v>5636221</v>
      </c>
      <c r="C27" s="20">
        <v>2733271</v>
      </c>
      <c r="D27" s="20">
        <v>2902950</v>
      </c>
      <c r="E27" s="20">
        <v>5394766</v>
      </c>
      <c r="F27" s="20">
        <v>135068</v>
      </c>
      <c r="G27" s="20">
        <v>106387</v>
      </c>
      <c r="H27" s="20">
        <v>866240</v>
      </c>
      <c r="I27" s="20">
        <v>4769981</v>
      </c>
      <c r="J27" s="20">
        <v>560511</v>
      </c>
      <c r="K27" s="20">
        <v>882437</v>
      </c>
      <c r="L27" s="20">
        <v>929859</v>
      </c>
      <c r="M27" s="20">
        <v>797946</v>
      </c>
      <c r="N27" s="20">
        <v>2398035</v>
      </c>
    </row>
    <row r="28" spans="1:14" x14ac:dyDescent="0.25">
      <c r="A28" t="str">
        <v>Montana</v>
      </c>
      <c r="B28" s="20">
        <v>1021411</v>
      </c>
      <c r="C28" s="20">
        <v>506715</v>
      </c>
      <c r="D28" s="20">
        <v>514696</v>
      </c>
      <c r="E28" s="20">
        <v>1000956</v>
      </c>
      <c r="F28" s="20">
        <v>13206</v>
      </c>
      <c r="G28" s="20">
        <v>7249</v>
      </c>
      <c r="H28" s="20">
        <v>156509</v>
      </c>
      <c r="I28" s="20">
        <v>864902</v>
      </c>
      <c r="J28" s="20">
        <v>100608</v>
      </c>
      <c r="K28" s="20">
        <v>152191</v>
      </c>
      <c r="L28" s="20">
        <v>166995</v>
      </c>
      <c r="M28" s="20">
        <v>150000</v>
      </c>
      <c r="N28" s="20">
        <v>436354</v>
      </c>
    </row>
    <row r="29" spans="1:14" x14ac:dyDescent="0.25">
      <c r="A29" t="str">
        <v>Nebraska</v>
      </c>
      <c r="B29" s="20">
        <v>1832249</v>
      </c>
      <c r="C29" s="20">
        <v>905891</v>
      </c>
      <c r="D29" s="20">
        <v>926358</v>
      </c>
      <c r="E29" s="20">
        <v>1716544</v>
      </c>
      <c r="F29" s="20">
        <v>56361</v>
      </c>
      <c r="G29" s="20">
        <v>59344</v>
      </c>
      <c r="H29" s="20">
        <v>236028</v>
      </c>
      <c r="I29" s="20">
        <v>1596221</v>
      </c>
      <c r="J29" s="20">
        <v>152521</v>
      </c>
      <c r="K29" s="20">
        <v>237760</v>
      </c>
      <c r="L29" s="20">
        <v>291478</v>
      </c>
      <c r="M29" s="20">
        <v>282060</v>
      </c>
      <c r="N29" s="20">
        <v>843664</v>
      </c>
    </row>
    <row r="30" spans="1:14" x14ac:dyDescent="0.25">
      <c r="A30" t="str">
        <v>Nevada</v>
      </c>
      <c r="B30" s="20">
        <v>2813391</v>
      </c>
      <c r="C30" s="20">
        <v>1391969</v>
      </c>
      <c r="D30" s="20">
        <v>1421422</v>
      </c>
      <c r="E30" s="20">
        <v>2337882</v>
      </c>
      <c r="F30" s="20">
        <v>300999</v>
      </c>
      <c r="G30" s="20">
        <v>174510</v>
      </c>
      <c r="H30" s="20">
        <v>428942</v>
      </c>
      <c r="I30" s="20">
        <v>2384449</v>
      </c>
      <c r="J30" s="20">
        <v>257495</v>
      </c>
      <c r="K30" s="20">
        <v>398004</v>
      </c>
      <c r="L30" s="20">
        <v>432430</v>
      </c>
      <c r="M30" s="20">
        <v>403984</v>
      </c>
      <c r="N30" s="20">
        <v>1312313</v>
      </c>
    </row>
    <row r="31" spans="1:14" x14ac:dyDescent="0.25">
      <c r="A31" t="str">
        <v>New Hampshire</v>
      </c>
      <c r="B31" s="20">
        <v>1320401</v>
      </c>
      <c r="C31" s="20">
        <v>652297</v>
      </c>
      <c r="D31" s="20">
        <v>668104</v>
      </c>
      <c r="E31" s="20">
        <v>1236642</v>
      </c>
      <c r="F31" s="20">
        <v>54827</v>
      </c>
      <c r="G31" s="20">
        <v>28932</v>
      </c>
      <c r="H31" s="20">
        <v>183238</v>
      </c>
      <c r="I31" s="20">
        <v>1137163</v>
      </c>
      <c r="J31" s="20">
        <v>86646</v>
      </c>
      <c r="K31" s="20">
        <v>123561</v>
      </c>
      <c r="L31" s="20">
        <v>145825</v>
      </c>
      <c r="M31" s="20">
        <v>165137</v>
      </c>
      <c r="N31" s="20">
        <v>773015</v>
      </c>
    </row>
    <row r="32" spans="1:14" x14ac:dyDescent="0.25">
      <c r="A32" t="str">
        <v>New Jersey</v>
      </c>
      <c r="B32" s="20">
        <v>8542274</v>
      </c>
      <c r="C32" s="20">
        <v>4140965</v>
      </c>
      <c r="D32" s="20">
        <v>4401309</v>
      </c>
      <c r="E32" s="20">
        <v>6713862</v>
      </c>
      <c r="F32" s="20">
        <v>1182356</v>
      </c>
      <c r="G32" s="20">
        <v>646056</v>
      </c>
      <c r="H32" s="20">
        <v>961532</v>
      </c>
      <c r="I32" s="20">
        <v>7580742</v>
      </c>
      <c r="J32" s="20">
        <v>662282</v>
      </c>
      <c r="K32" s="20">
        <v>801856</v>
      </c>
      <c r="L32" s="20">
        <v>914751</v>
      </c>
      <c r="M32" s="20">
        <v>915500</v>
      </c>
      <c r="N32" s="20">
        <v>5161509</v>
      </c>
    </row>
    <row r="33" spans="1:14" x14ac:dyDescent="0.25">
      <c r="A33" t="str">
        <v>New Mexico</v>
      </c>
      <c r="B33" s="20">
        <v>1887856</v>
      </c>
      <c r="C33" s="20">
        <v>914732</v>
      </c>
      <c r="D33" s="20">
        <v>973124</v>
      </c>
      <c r="E33" s="20">
        <v>1731738</v>
      </c>
      <c r="F33" s="20">
        <v>85649</v>
      </c>
      <c r="G33" s="20">
        <v>70469</v>
      </c>
      <c r="H33" s="20">
        <v>346680</v>
      </c>
      <c r="I33" s="20">
        <v>1541176</v>
      </c>
      <c r="J33" s="20">
        <v>285355</v>
      </c>
      <c r="K33" s="20">
        <v>334075</v>
      </c>
      <c r="L33" s="20">
        <v>311044</v>
      </c>
      <c r="M33" s="20">
        <v>255598</v>
      </c>
      <c r="N33" s="20">
        <v>685444</v>
      </c>
    </row>
    <row r="34" spans="1:14" x14ac:dyDescent="0.25">
      <c r="A34" t="str">
        <v>New York</v>
      </c>
      <c r="B34" s="20">
        <v>18434090</v>
      </c>
      <c r="C34" s="20">
        <v>8881981</v>
      </c>
      <c r="D34" s="20">
        <v>9552109</v>
      </c>
      <c r="E34" s="20">
        <v>14362397</v>
      </c>
      <c r="F34" s="20">
        <v>2567294</v>
      </c>
      <c r="G34" s="20">
        <v>1504399</v>
      </c>
      <c r="H34" s="20">
        <v>2450629</v>
      </c>
      <c r="I34" s="20">
        <v>15983461</v>
      </c>
      <c r="J34" s="20">
        <v>2092379</v>
      </c>
      <c r="K34" s="20">
        <v>2316788</v>
      </c>
      <c r="L34" s="20">
        <v>2288903</v>
      </c>
      <c r="M34" s="20">
        <v>2031341</v>
      </c>
      <c r="N34" s="20">
        <v>9300514</v>
      </c>
    </row>
    <row r="35" spans="1:14" x14ac:dyDescent="0.25">
      <c r="A35" t="str">
        <v>North Carolina</v>
      </c>
      <c r="B35" s="20">
        <v>9642585</v>
      </c>
      <c r="C35" s="20">
        <v>4603720</v>
      </c>
      <c r="D35" s="20">
        <v>5038865</v>
      </c>
      <c r="E35" s="20">
        <v>8938334</v>
      </c>
      <c r="F35" s="20">
        <v>391026</v>
      </c>
      <c r="G35" s="20">
        <v>313225</v>
      </c>
      <c r="H35" s="20">
        <v>1352485</v>
      </c>
      <c r="I35" s="20">
        <v>8290100</v>
      </c>
      <c r="J35" s="20">
        <v>1036092</v>
      </c>
      <c r="K35" s="20">
        <v>1501969</v>
      </c>
      <c r="L35" s="20">
        <v>1522251</v>
      </c>
      <c r="M35" s="20">
        <v>1299973</v>
      </c>
      <c r="N35" s="20">
        <v>4150001</v>
      </c>
    </row>
    <row r="36" spans="1:14" x14ac:dyDescent="0.25">
      <c r="A36" t="str">
        <v>North Dakota</v>
      </c>
      <c r="B36" s="20">
        <v>729172</v>
      </c>
      <c r="C36" s="20">
        <v>366221</v>
      </c>
      <c r="D36" s="20">
        <v>362951</v>
      </c>
      <c r="E36" s="20">
        <v>701084</v>
      </c>
      <c r="F36" s="20">
        <v>13644</v>
      </c>
      <c r="G36" s="20">
        <v>14444</v>
      </c>
      <c r="H36" s="20">
        <v>91125</v>
      </c>
      <c r="I36" s="20">
        <v>638047</v>
      </c>
      <c r="J36" s="20">
        <v>63222</v>
      </c>
      <c r="K36" s="20">
        <v>87867</v>
      </c>
      <c r="L36" s="20">
        <v>98711</v>
      </c>
      <c r="M36" s="20">
        <v>103030</v>
      </c>
      <c r="N36" s="20">
        <v>358911</v>
      </c>
    </row>
    <row r="37" spans="1:14" x14ac:dyDescent="0.25">
      <c r="A37" t="str">
        <v>Ohio</v>
      </c>
      <c r="B37" s="20">
        <v>10903528</v>
      </c>
      <c r="C37" s="20">
        <v>5300999</v>
      </c>
      <c r="D37" s="20">
        <v>5602529</v>
      </c>
      <c r="E37" s="20">
        <v>10399509</v>
      </c>
      <c r="F37" s="20">
        <v>289636</v>
      </c>
      <c r="G37" s="20">
        <v>214383</v>
      </c>
      <c r="H37" s="20">
        <v>1632198</v>
      </c>
      <c r="I37" s="20">
        <v>9271330</v>
      </c>
      <c r="J37" s="20">
        <v>1236332</v>
      </c>
      <c r="K37" s="20">
        <v>1686643</v>
      </c>
      <c r="L37" s="20">
        <v>1748682</v>
      </c>
      <c r="M37" s="20">
        <v>1486845</v>
      </c>
      <c r="N37" s="20">
        <v>4608567</v>
      </c>
    </row>
    <row r="38" spans="1:14" x14ac:dyDescent="0.25">
      <c r="A38" t="str">
        <v>Oklahoma</v>
      </c>
      <c r="B38" s="20">
        <v>3516666</v>
      </c>
      <c r="C38" s="20">
        <v>1700914</v>
      </c>
      <c r="D38" s="20">
        <v>1815752</v>
      </c>
      <c r="E38" s="20">
        <v>3354447</v>
      </c>
      <c r="F38" s="20">
        <v>86204</v>
      </c>
      <c r="G38" s="20">
        <v>76015</v>
      </c>
      <c r="H38" s="20">
        <v>634635</v>
      </c>
      <c r="I38" s="20">
        <v>2882031</v>
      </c>
      <c r="J38" s="20">
        <v>458452</v>
      </c>
      <c r="K38" s="20">
        <v>601970</v>
      </c>
      <c r="L38" s="20">
        <v>593037</v>
      </c>
      <c r="M38" s="20">
        <v>505119</v>
      </c>
      <c r="N38" s="20">
        <v>1318368</v>
      </c>
    </row>
    <row r="39" spans="1:14" x14ac:dyDescent="0.25">
      <c r="A39" t="str">
        <v>Oregon</v>
      </c>
      <c r="B39" s="20">
        <v>3962729</v>
      </c>
      <c r="C39" s="20">
        <v>1936744</v>
      </c>
      <c r="D39" s="20">
        <v>2025985</v>
      </c>
      <c r="E39" s="20">
        <v>3620518</v>
      </c>
      <c r="F39" s="20">
        <v>191730</v>
      </c>
      <c r="G39" s="20">
        <v>150481</v>
      </c>
      <c r="H39" s="20">
        <v>621427</v>
      </c>
      <c r="I39" s="20">
        <v>3341302</v>
      </c>
      <c r="J39" s="20">
        <v>374426</v>
      </c>
      <c r="K39" s="20">
        <v>502823</v>
      </c>
      <c r="L39" s="20">
        <v>577069</v>
      </c>
      <c r="M39" s="20">
        <v>542856</v>
      </c>
      <c r="N39" s="20">
        <v>1907288</v>
      </c>
    </row>
    <row r="40" spans="1:14" x14ac:dyDescent="0.25">
      <c r="A40" t="str">
        <v>Pennsylvania</v>
      </c>
      <c r="B40" s="20">
        <v>12086982</v>
      </c>
      <c r="C40" s="20">
        <v>5887040</v>
      </c>
      <c r="D40" s="20">
        <v>6199942</v>
      </c>
      <c r="E40" s="20">
        <v>11212807</v>
      </c>
      <c r="F40" s="20">
        <v>528430</v>
      </c>
      <c r="G40" s="20">
        <v>345745</v>
      </c>
      <c r="H40" s="20">
        <v>1821833</v>
      </c>
      <c r="I40" s="20">
        <v>10265149</v>
      </c>
      <c r="J40" s="20">
        <v>1283227</v>
      </c>
      <c r="K40" s="20">
        <v>1650246</v>
      </c>
      <c r="L40" s="20">
        <v>1800205</v>
      </c>
      <c r="M40" s="20">
        <v>1579731</v>
      </c>
      <c r="N40" s="20">
        <v>5521733</v>
      </c>
    </row>
    <row r="41" spans="1:14" x14ac:dyDescent="0.25">
      <c r="A41" t="str">
        <v>Rhode Island</v>
      </c>
      <c r="B41" s="20">
        <v>1031309</v>
      </c>
      <c r="C41" s="20">
        <v>496800</v>
      </c>
      <c r="D41" s="20">
        <v>534509</v>
      </c>
      <c r="E41" s="20">
        <v>892838</v>
      </c>
      <c r="F41" s="20">
        <v>82209</v>
      </c>
      <c r="G41" s="20">
        <v>56262</v>
      </c>
      <c r="H41" s="20">
        <v>149905</v>
      </c>
      <c r="I41" s="20">
        <v>881404</v>
      </c>
      <c r="J41" s="20">
        <v>96690</v>
      </c>
      <c r="K41" s="20">
        <v>108123</v>
      </c>
      <c r="L41" s="20">
        <v>138020</v>
      </c>
      <c r="M41" s="20">
        <v>136282</v>
      </c>
      <c r="N41" s="20">
        <v>522213</v>
      </c>
    </row>
    <row r="42" spans="1:14" x14ac:dyDescent="0.25">
      <c r="A42" t="str">
        <v>South Carolina</v>
      </c>
      <c r="B42" s="20">
        <v>4796044</v>
      </c>
      <c r="C42" s="20">
        <v>2266551</v>
      </c>
      <c r="D42" s="20">
        <v>2529493</v>
      </c>
      <c r="E42" s="20">
        <v>4578727</v>
      </c>
      <c r="F42" s="20">
        <v>122218</v>
      </c>
      <c r="G42" s="20">
        <v>95099</v>
      </c>
      <c r="H42" s="20">
        <v>750550</v>
      </c>
      <c r="I42" s="20">
        <v>4045494</v>
      </c>
      <c r="J42" s="20">
        <v>563674</v>
      </c>
      <c r="K42" s="20">
        <v>759703</v>
      </c>
      <c r="L42" s="20">
        <v>787813</v>
      </c>
      <c r="M42" s="20">
        <v>681952</v>
      </c>
      <c r="N42" s="20">
        <v>1941802</v>
      </c>
    </row>
    <row r="43" spans="1:14" x14ac:dyDescent="0.25">
      <c r="A43" t="str">
        <v>South Dakota</v>
      </c>
      <c r="B43" s="20">
        <v>825885</v>
      </c>
      <c r="C43" s="20">
        <v>413187</v>
      </c>
      <c r="D43" s="20">
        <v>412698</v>
      </c>
      <c r="E43" s="20">
        <v>794097</v>
      </c>
      <c r="F43" s="20">
        <v>18158</v>
      </c>
      <c r="G43" s="20">
        <v>13630</v>
      </c>
      <c r="H43" s="20">
        <v>107598</v>
      </c>
      <c r="I43" s="20">
        <v>718287</v>
      </c>
      <c r="J43" s="20">
        <v>77321</v>
      </c>
      <c r="K43" s="20">
        <v>115830</v>
      </c>
      <c r="L43" s="20">
        <v>133521</v>
      </c>
      <c r="M43" s="20">
        <v>125943</v>
      </c>
      <c r="N43" s="20">
        <v>359225</v>
      </c>
    </row>
    <row r="44" spans="1:14" x14ac:dyDescent="0.25">
      <c r="A44" t="str">
        <v>Tennessee</v>
      </c>
      <c r="B44" s="20">
        <v>6378757</v>
      </c>
      <c r="C44" s="20">
        <v>3067590</v>
      </c>
      <c r="D44" s="20">
        <v>3311167</v>
      </c>
      <c r="E44" s="20">
        <v>6095152</v>
      </c>
      <c r="F44" s="20">
        <v>141693</v>
      </c>
      <c r="G44" s="20">
        <v>141912</v>
      </c>
      <c r="H44" s="20">
        <v>952337</v>
      </c>
      <c r="I44" s="20">
        <v>5426420</v>
      </c>
      <c r="J44" s="20">
        <v>734056</v>
      </c>
      <c r="K44" s="20">
        <v>996917</v>
      </c>
      <c r="L44" s="20">
        <v>1032572</v>
      </c>
      <c r="M44" s="20">
        <v>893648</v>
      </c>
      <c r="N44" s="20">
        <v>2655915</v>
      </c>
    </row>
    <row r="45" spans="1:14" x14ac:dyDescent="0.25">
      <c r="A45" t="str">
        <v>Texas</v>
      </c>
      <c r="B45" s="20">
        <v>25103438</v>
      </c>
      <c r="C45" s="20">
        <v>12264898</v>
      </c>
      <c r="D45" s="20">
        <v>12838540</v>
      </c>
      <c r="E45" s="20">
        <v>21478577</v>
      </c>
      <c r="F45" s="20">
        <v>1968518</v>
      </c>
      <c r="G45" s="20">
        <v>1656343</v>
      </c>
      <c r="H45" s="20">
        <v>3393825</v>
      </c>
      <c r="I45" s="20">
        <v>21709613</v>
      </c>
      <c r="J45" s="20">
        <v>2443580</v>
      </c>
      <c r="K45" s="20">
        <v>3466693</v>
      </c>
      <c r="L45" s="20">
        <v>3761272</v>
      </c>
      <c r="M45" s="20">
        <v>3281326</v>
      </c>
      <c r="N45" s="20">
        <v>11969955</v>
      </c>
    </row>
    <row r="46" spans="1:14" x14ac:dyDescent="0.25">
      <c r="A46" t="str">
        <v>Utah</v>
      </c>
      <c r="B46" s="20">
        <v>3121100</v>
      </c>
      <c r="C46" s="20">
        <v>1557560</v>
      </c>
      <c r="D46" s="20">
        <v>1563540</v>
      </c>
      <c r="E46" s="20">
        <v>2897804</v>
      </c>
      <c r="F46" s="20">
        <v>117310</v>
      </c>
      <c r="G46" s="20">
        <v>105986</v>
      </c>
      <c r="H46" s="20">
        <v>350778</v>
      </c>
      <c r="I46" s="20">
        <v>2770322</v>
      </c>
      <c r="J46" s="20">
        <v>183014</v>
      </c>
      <c r="K46" s="20">
        <v>291147</v>
      </c>
      <c r="L46" s="20">
        <v>401389</v>
      </c>
      <c r="M46" s="20">
        <v>445525</v>
      </c>
      <c r="N46" s="20">
        <v>1766272</v>
      </c>
    </row>
    <row r="47" spans="1:14" x14ac:dyDescent="0.25">
      <c r="A47" t="str">
        <v>Vermont</v>
      </c>
      <c r="B47" s="20">
        <v>620383</v>
      </c>
      <c r="C47" s="20">
        <v>305718</v>
      </c>
      <c r="D47" s="20">
        <v>314665</v>
      </c>
      <c r="E47" s="20">
        <v>593235</v>
      </c>
      <c r="F47" s="20">
        <v>18818</v>
      </c>
      <c r="G47" s="20">
        <v>8330</v>
      </c>
      <c r="H47" s="20">
        <v>89607</v>
      </c>
      <c r="I47" s="20">
        <v>530776</v>
      </c>
      <c r="J47" s="20">
        <v>52644</v>
      </c>
      <c r="K47" s="20">
        <v>77233</v>
      </c>
      <c r="L47" s="20">
        <v>85618</v>
      </c>
      <c r="M47" s="20">
        <v>80984</v>
      </c>
      <c r="N47" s="20">
        <v>304376</v>
      </c>
    </row>
    <row r="48" spans="1:14" x14ac:dyDescent="0.25">
      <c r="A48" t="str">
        <v>Virginia</v>
      </c>
      <c r="B48" s="20">
        <v>7945778</v>
      </c>
      <c r="C48" s="20">
        <v>3832274</v>
      </c>
      <c r="D48" s="20">
        <v>4113504</v>
      </c>
      <c r="E48" s="20">
        <v>6994540</v>
      </c>
      <c r="F48" s="20">
        <v>616094</v>
      </c>
      <c r="G48" s="20">
        <v>335144</v>
      </c>
      <c r="H48" s="20">
        <v>1039985</v>
      </c>
      <c r="I48" s="20">
        <v>6905793</v>
      </c>
      <c r="J48" s="20">
        <v>690345</v>
      </c>
      <c r="K48" s="20">
        <v>904404</v>
      </c>
      <c r="L48" s="20">
        <v>980754</v>
      </c>
      <c r="M48" s="20">
        <v>948830</v>
      </c>
      <c r="N48" s="20">
        <v>4315764</v>
      </c>
    </row>
    <row r="49" spans="1:14" x14ac:dyDescent="0.25">
      <c r="A49" t="str">
        <v>Washington</v>
      </c>
      <c r="B49" s="20">
        <v>7212864</v>
      </c>
      <c r="C49" s="20">
        <v>3574516</v>
      </c>
      <c r="D49" s="20">
        <v>3638348</v>
      </c>
      <c r="E49" s="20">
        <v>6189532</v>
      </c>
      <c r="F49" s="20">
        <v>557385</v>
      </c>
      <c r="G49" s="20">
        <v>465947</v>
      </c>
      <c r="H49" s="20">
        <v>1019772</v>
      </c>
      <c r="I49" s="20">
        <v>6193092</v>
      </c>
      <c r="J49" s="20">
        <v>552662</v>
      </c>
      <c r="K49" s="20">
        <v>729335</v>
      </c>
      <c r="L49" s="20">
        <v>883617</v>
      </c>
      <c r="M49" s="20">
        <v>901062</v>
      </c>
      <c r="N49" s="20">
        <v>4075913</v>
      </c>
    </row>
    <row r="50" spans="1:14" x14ac:dyDescent="0.25">
      <c r="A50" t="str">
        <v>West Virginia</v>
      </c>
      <c r="B50" s="20">
        <v>1633423</v>
      </c>
      <c r="C50" s="20">
        <v>800273</v>
      </c>
      <c r="D50" s="20">
        <v>833150</v>
      </c>
      <c r="E50" s="20">
        <v>1605116</v>
      </c>
      <c r="F50" s="20">
        <v>15598</v>
      </c>
      <c r="G50" s="20">
        <v>12709</v>
      </c>
      <c r="H50" s="20">
        <v>327705</v>
      </c>
      <c r="I50" s="20">
        <v>1305718</v>
      </c>
      <c r="J50" s="20">
        <v>248477</v>
      </c>
      <c r="K50" s="20">
        <v>312245</v>
      </c>
      <c r="L50" s="20">
        <v>285915</v>
      </c>
      <c r="M50" s="20">
        <v>225569</v>
      </c>
      <c r="N50" s="20">
        <v>542136</v>
      </c>
    </row>
    <row r="51" spans="1:14" x14ac:dyDescent="0.25">
      <c r="A51" t="str">
        <v>Wisconsin</v>
      </c>
      <c r="B51" s="20">
        <v>5567103</v>
      </c>
      <c r="C51" s="20">
        <v>2755143</v>
      </c>
      <c r="D51" s="20">
        <v>2811960</v>
      </c>
      <c r="E51" s="20">
        <v>5318318</v>
      </c>
      <c r="F51" s="20">
        <v>138830</v>
      </c>
      <c r="G51" s="20">
        <v>109955</v>
      </c>
      <c r="H51" s="20">
        <v>719323</v>
      </c>
      <c r="I51" s="20">
        <v>4847780</v>
      </c>
      <c r="J51" s="20">
        <v>505294</v>
      </c>
      <c r="K51" s="20">
        <v>753450</v>
      </c>
      <c r="L51" s="20">
        <v>855978</v>
      </c>
      <c r="M51" s="20">
        <v>789399</v>
      </c>
      <c r="N51" s="20">
        <v>2585885</v>
      </c>
    </row>
    <row r="52" spans="1:14" x14ac:dyDescent="0.25">
      <c r="A52" t="str">
        <v>Wyoming</v>
      </c>
      <c r="B52" s="20">
        <v>512626</v>
      </c>
      <c r="C52" s="20">
        <v>253845</v>
      </c>
      <c r="D52" s="20">
        <v>258781</v>
      </c>
      <c r="E52" s="20">
        <v>497532</v>
      </c>
      <c r="F52" s="20">
        <v>7919</v>
      </c>
      <c r="G52" s="20">
        <v>7175</v>
      </c>
      <c r="H52" s="20">
        <v>78806</v>
      </c>
      <c r="I52" s="20">
        <v>433820</v>
      </c>
      <c r="J52" s="20">
        <v>45390</v>
      </c>
      <c r="K52" s="20">
        <v>77918</v>
      </c>
      <c r="L52" s="20">
        <v>78684</v>
      </c>
      <c r="M52" s="20">
        <v>78240</v>
      </c>
      <c r="N52" s="20">
        <v>227483</v>
      </c>
    </row>
    <row r="53" spans="1:14" x14ac:dyDescent="0.25">
      <c r="A53" t="str">
        <v>Puerto Rico</v>
      </c>
      <c r="B53" s="20">
        <v>3013504</v>
      </c>
      <c r="C53" s="20">
        <v>1395814</v>
      </c>
      <c r="D53" s="20">
        <v>1617690</v>
      </c>
      <c r="E53" s="20">
        <v>2948217</v>
      </c>
      <c r="F53" s="20">
        <v>39788</v>
      </c>
      <c r="G53" s="20">
        <v>25499</v>
      </c>
      <c r="H53" s="20">
        <v>744631</v>
      </c>
      <c r="I53" s="20">
        <v>2268873</v>
      </c>
      <c r="J53" s="20">
        <v>1187756</v>
      </c>
      <c r="K53" s="20">
        <v>804271</v>
      </c>
      <c r="L53" s="20">
        <v>449636</v>
      </c>
      <c r="M53" s="20">
        <v>234081</v>
      </c>
      <c r="N53" s="20">
        <v>322885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BF03-83FB-43EC-8DC2-65262784A87E}">
  <dimension ref="A1:JA16"/>
  <sheetViews>
    <sheetView workbookViewId="0">
      <pane xSplit="1" ySplit="2" topLeftCell="B3" activePane="bottomRight" state="frozen"/>
      <selection pane="topRight"/>
      <selection pane="bottomLeft"/>
      <selection pane="bottomRight" activeCell="C4" sqref="C4"/>
    </sheetView>
  </sheetViews>
  <sheetFormatPr defaultRowHeight="15" x14ac:dyDescent="0.25"/>
  <cols>
    <col min="1" max="1" width="30" style="4" customWidth="1"/>
    <col min="2" max="5" width="20" style="4" customWidth="1"/>
    <col min="6" max="6" width="27.28515625" style="4" bestFit="1" customWidth="1"/>
    <col min="7" max="261" width="20" style="4" customWidth="1"/>
  </cols>
  <sheetData>
    <row r="1" spans="1:261" ht="30" customHeight="1" x14ac:dyDescent="0.25">
      <c r="A1" s="5" t="s">
        <v>3</v>
      </c>
      <c r="B1" s="18" t="s">
        <v>308</v>
      </c>
      <c r="C1" s="18" t="str">
        <f t="shared" ref="C1:F1" si="0">B1</f>
        <v>Alabama</v>
      </c>
      <c r="D1" s="18" t="str">
        <f t="shared" si="0"/>
        <v>Alabama</v>
      </c>
      <c r="E1" s="18" t="str">
        <f t="shared" si="0"/>
        <v>Alabama</v>
      </c>
      <c r="F1" s="18" t="str">
        <f t="shared" si="0"/>
        <v>Alabama</v>
      </c>
      <c r="G1" s="18" t="s">
        <v>309</v>
      </c>
      <c r="H1" s="18" t="str">
        <f t="shared" ref="H1:K1" si="1">G1</f>
        <v>Alaska</v>
      </c>
      <c r="I1" s="18" t="str">
        <f t="shared" si="1"/>
        <v>Alaska</v>
      </c>
      <c r="J1" s="18" t="str">
        <f t="shared" si="1"/>
        <v>Alaska</v>
      </c>
      <c r="K1" s="18" t="str">
        <f t="shared" si="1"/>
        <v>Alaska</v>
      </c>
      <c r="L1" s="18" t="s">
        <v>310</v>
      </c>
      <c r="M1" s="18" t="str">
        <f t="shared" ref="M1:P1" si="2">L1</f>
        <v>Arizona</v>
      </c>
      <c r="N1" s="18" t="str">
        <f t="shared" si="2"/>
        <v>Arizona</v>
      </c>
      <c r="O1" s="18" t="str">
        <f t="shared" si="2"/>
        <v>Arizona</v>
      </c>
      <c r="P1" s="18" t="str">
        <f t="shared" si="2"/>
        <v>Arizona</v>
      </c>
      <c r="Q1" s="18" t="s">
        <v>311</v>
      </c>
      <c r="R1" s="18" t="str">
        <f t="shared" ref="R1:U1" si="3">Q1</f>
        <v>Arkansas</v>
      </c>
      <c r="S1" s="18" t="str">
        <f t="shared" si="3"/>
        <v>Arkansas</v>
      </c>
      <c r="T1" s="18" t="str">
        <f t="shared" si="3"/>
        <v>Arkansas</v>
      </c>
      <c r="U1" s="18" t="str">
        <f t="shared" si="3"/>
        <v>Arkansas</v>
      </c>
      <c r="V1" s="18" t="s">
        <v>312</v>
      </c>
      <c r="W1" s="18" t="str">
        <f t="shared" ref="W1:Z1" si="4">V1</f>
        <v>California</v>
      </c>
      <c r="X1" s="18" t="str">
        <f t="shared" si="4"/>
        <v>California</v>
      </c>
      <c r="Y1" s="18" t="str">
        <f t="shared" si="4"/>
        <v>California</v>
      </c>
      <c r="Z1" s="18" t="str">
        <f t="shared" si="4"/>
        <v>California</v>
      </c>
      <c r="AA1" s="18" t="s">
        <v>313</v>
      </c>
      <c r="AB1" s="18" t="str">
        <f t="shared" ref="AB1:AE1" si="5">AA1</f>
        <v>Colorado</v>
      </c>
      <c r="AC1" s="18" t="str">
        <f t="shared" si="5"/>
        <v>Colorado</v>
      </c>
      <c r="AD1" s="18" t="str">
        <f t="shared" si="5"/>
        <v>Colorado</v>
      </c>
      <c r="AE1" s="18" t="str">
        <f t="shared" si="5"/>
        <v>Colorado</v>
      </c>
      <c r="AF1" s="18" t="s">
        <v>314</v>
      </c>
      <c r="AG1" s="18" t="str">
        <f t="shared" ref="AG1:AJ1" si="6">AF1</f>
        <v>Connecticut</v>
      </c>
      <c r="AH1" s="18" t="str">
        <f t="shared" si="6"/>
        <v>Connecticut</v>
      </c>
      <c r="AI1" s="18" t="str">
        <f t="shared" si="6"/>
        <v>Connecticut</v>
      </c>
      <c r="AJ1" s="18" t="str">
        <f t="shared" si="6"/>
        <v>Connecticut</v>
      </c>
      <c r="AK1" s="18" t="s">
        <v>315</v>
      </c>
      <c r="AL1" s="18" t="str">
        <f t="shared" ref="AL1:AO1" si="7">AK1</f>
        <v>Delaware</v>
      </c>
      <c r="AM1" s="18" t="str">
        <f t="shared" si="7"/>
        <v>Delaware</v>
      </c>
      <c r="AN1" s="18" t="str">
        <f t="shared" si="7"/>
        <v>Delaware</v>
      </c>
      <c r="AO1" s="18" t="str">
        <f t="shared" si="7"/>
        <v>Delaware</v>
      </c>
      <c r="AP1" s="18" t="s">
        <v>316</v>
      </c>
      <c r="AQ1" s="18" t="str">
        <f t="shared" ref="AQ1:AT1" si="8">AP1</f>
        <v>District of Columbia</v>
      </c>
      <c r="AR1" s="18" t="str">
        <f t="shared" si="8"/>
        <v>District of Columbia</v>
      </c>
      <c r="AS1" s="18" t="str">
        <f t="shared" si="8"/>
        <v>District of Columbia</v>
      </c>
      <c r="AT1" s="18" t="str">
        <f t="shared" si="8"/>
        <v>District of Columbia</v>
      </c>
      <c r="AU1" s="18" t="s">
        <v>317</v>
      </c>
      <c r="AV1" s="18" t="str">
        <f t="shared" ref="AV1:AY1" si="9">AU1</f>
        <v>Florida</v>
      </c>
      <c r="AW1" s="18" t="str">
        <f t="shared" si="9"/>
        <v>Florida</v>
      </c>
      <c r="AX1" s="18" t="str">
        <f t="shared" si="9"/>
        <v>Florida</v>
      </c>
      <c r="AY1" s="18" t="str">
        <f t="shared" si="9"/>
        <v>Florida</v>
      </c>
      <c r="AZ1" s="18" t="s">
        <v>318</v>
      </c>
      <c r="BA1" s="18" t="str">
        <f t="shared" ref="BA1:BD1" si="10">AZ1</f>
        <v>Georgia</v>
      </c>
      <c r="BB1" s="18" t="str">
        <f t="shared" si="10"/>
        <v>Georgia</v>
      </c>
      <c r="BC1" s="18" t="str">
        <f t="shared" si="10"/>
        <v>Georgia</v>
      </c>
      <c r="BD1" s="18" t="str">
        <f t="shared" si="10"/>
        <v>Georgia</v>
      </c>
      <c r="BE1" s="18" t="s">
        <v>319</v>
      </c>
      <c r="BF1" s="18" t="str">
        <f t="shared" ref="BF1:BI1" si="11">BE1</f>
        <v>Hawaii</v>
      </c>
      <c r="BG1" s="18" t="str">
        <f t="shared" si="11"/>
        <v>Hawaii</v>
      </c>
      <c r="BH1" s="18" t="str">
        <f t="shared" si="11"/>
        <v>Hawaii</v>
      </c>
      <c r="BI1" s="18" t="str">
        <f t="shared" si="11"/>
        <v>Hawaii</v>
      </c>
      <c r="BJ1" s="18" t="s">
        <v>320</v>
      </c>
      <c r="BK1" s="18" t="str">
        <f t="shared" ref="BK1:BN1" si="12">BJ1</f>
        <v>Idaho</v>
      </c>
      <c r="BL1" s="18" t="str">
        <f t="shared" si="12"/>
        <v>Idaho</v>
      </c>
      <c r="BM1" s="18" t="str">
        <f t="shared" si="12"/>
        <v>Idaho</v>
      </c>
      <c r="BN1" s="18" t="str">
        <f t="shared" si="12"/>
        <v>Idaho</v>
      </c>
      <c r="BO1" s="18" t="s">
        <v>321</v>
      </c>
      <c r="BP1" s="18" t="str">
        <f t="shared" ref="BP1:BS1" si="13">BO1</f>
        <v>Illinois</v>
      </c>
      <c r="BQ1" s="18" t="str">
        <f t="shared" si="13"/>
        <v>Illinois</v>
      </c>
      <c r="BR1" s="18" t="str">
        <f t="shared" si="13"/>
        <v>Illinois</v>
      </c>
      <c r="BS1" s="18" t="str">
        <f t="shared" si="13"/>
        <v>Illinois</v>
      </c>
      <c r="BT1" s="18" t="s">
        <v>322</v>
      </c>
      <c r="BU1" s="18" t="str">
        <f t="shared" ref="BU1:BX1" si="14">BT1</f>
        <v>Indiana</v>
      </c>
      <c r="BV1" s="18" t="str">
        <f t="shared" si="14"/>
        <v>Indiana</v>
      </c>
      <c r="BW1" s="18" t="str">
        <f t="shared" si="14"/>
        <v>Indiana</v>
      </c>
      <c r="BX1" s="18" t="str">
        <f t="shared" si="14"/>
        <v>Indiana</v>
      </c>
      <c r="BY1" s="18" t="s">
        <v>323</v>
      </c>
      <c r="BZ1" s="18" t="str">
        <f t="shared" ref="BZ1:CC1" si="15">BY1</f>
        <v>Iowa</v>
      </c>
      <c r="CA1" s="18" t="str">
        <f t="shared" si="15"/>
        <v>Iowa</v>
      </c>
      <c r="CB1" s="18" t="str">
        <f t="shared" si="15"/>
        <v>Iowa</v>
      </c>
      <c r="CC1" s="18" t="str">
        <f t="shared" si="15"/>
        <v>Iowa</v>
      </c>
      <c r="CD1" s="18" t="s">
        <v>324</v>
      </c>
      <c r="CE1" s="18" t="str">
        <f t="shared" ref="CE1:CH1" si="16">CD1</f>
        <v>Kansas</v>
      </c>
      <c r="CF1" s="18" t="str">
        <f t="shared" si="16"/>
        <v>Kansas</v>
      </c>
      <c r="CG1" s="18" t="str">
        <f t="shared" si="16"/>
        <v>Kansas</v>
      </c>
      <c r="CH1" s="18" t="str">
        <f t="shared" si="16"/>
        <v>Kansas</v>
      </c>
      <c r="CI1" s="18" t="s">
        <v>325</v>
      </c>
      <c r="CJ1" s="18" t="str">
        <f t="shared" ref="CJ1:CM1" si="17">CI1</f>
        <v>Kentucky</v>
      </c>
      <c r="CK1" s="18" t="str">
        <f t="shared" si="17"/>
        <v>Kentucky</v>
      </c>
      <c r="CL1" s="18" t="str">
        <f t="shared" si="17"/>
        <v>Kentucky</v>
      </c>
      <c r="CM1" s="18" t="str">
        <f t="shared" si="17"/>
        <v>Kentucky</v>
      </c>
      <c r="CN1" s="18" t="s">
        <v>326</v>
      </c>
      <c r="CO1" s="18" t="str">
        <f t="shared" ref="CO1:CR1" si="18">CN1</f>
        <v>Louisiana</v>
      </c>
      <c r="CP1" s="18" t="str">
        <f t="shared" si="18"/>
        <v>Louisiana</v>
      </c>
      <c r="CQ1" s="18" t="str">
        <f t="shared" si="18"/>
        <v>Louisiana</v>
      </c>
      <c r="CR1" s="18" t="str">
        <f t="shared" si="18"/>
        <v>Louisiana</v>
      </c>
      <c r="CS1" s="18" t="s">
        <v>327</v>
      </c>
      <c r="CT1" s="18" t="str">
        <f t="shared" ref="CT1:CW1" si="19">CS1</f>
        <v>Maine</v>
      </c>
      <c r="CU1" s="18" t="str">
        <f t="shared" si="19"/>
        <v>Maine</v>
      </c>
      <c r="CV1" s="18" t="str">
        <f t="shared" si="19"/>
        <v>Maine</v>
      </c>
      <c r="CW1" s="18" t="str">
        <f t="shared" si="19"/>
        <v>Maine</v>
      </c>
      <c r="CX1" s="18" t="s">
        <v>328</v>
      </c>
      <c r="CY1" s="18" t="str">
        <f t="shared" ref="CY1:DB1" si="20">CX1</f>
        <v>Maryland</v>
      </c>
      <c r="CZ1" s="18" t="str">
        <f t="shared" si="20"/>
        <v>Maryland</v>
      </c>
      <c r="DA1" s="18" t="str">
        <f t="shared" si="20"/>
        <v>Maryland</v>
      </c>
      <c r="DB1" s="18" t="str">
        <f t="shared" si="20"/>
        <v>Maryland</v>
      </c>
      <c r="DC1" s="18" t="s">
        <v>329</v>
      </c>
      <c r="DD1" s="18" t="str">
        <f t="shared" ref="DD1:DG1" si="21">DC1</f>
        <v>Massachusetts</v>
      </c>
      <c r="DE1" s="18" t="str">
        <f t="shared" si="21"/>
        <v>Massachusetts</v>
      </c>
      <c r="DF1" s="18" t="str">
        <f t="shared" si="21"/>
        <v>Massachusetts</v>
      </c>
      <c r="DG1" s="18" t="str">
        <f t="shared" si="21"/>
        <v>Massachusetts</v>
      </c>
      <c r="DH1" s="18" t="s">
        <v>330</v>
      </c>
      <c r="DI1" s="18" t="str">
        <f t="shared" ref="DI1:DL1" si="22">DH1</f>
        <v>Michigan</v>
      </c>
      <c r="DJ1" s="18" t="str">
        <f t="shared" si="22"/>
        <v>Michigan</v>
      </c>
      <c r="DK1" s="18" t="str">
        <f t="shared" si="22"/>
        <v>Michigan</v>
      </c>
      <c r="DL1" s="18" t="str">
        <f t="shared" si="22"/>
        <v>Michigan</v>
      </c>
      <c r="DM1" s="18" t="s">
        <v>331</v>
      </c>
      <c r="DN1" s="18" t="str">
        <f t="shared" ref="DN1:DQ1" si="23">DM1</f>
        <v>Minnesota</v>
      </c>
      <c r="DO1" s="18" t="str">
        <f t="shared" si="23"/>
        <v>Minnesota</v>
      </c>
      <c r="DP1" s="18" t="str">
        <f t="shared" si="23"/>
        <v>Minnesota</v>
      </c>
      <c r="DQ1" s="18" t="str">
        <f t="shared" si="23"/>
        <v>Minnesota</v>
      </c>
      <c r="DR1" s="18" t="s">
        <v>332</v>
      </c>
      <c r="DS1" s="18" t="str">
        <f t="shared" ref="DS1:DV1" si="24">DR1</f>
        <v>Mississippi</v>
      </c>
      <c r="DT1" s="18" t="str">
        <f t="shared" si="24"/>
        <v>Mississippi</v>
      </c>
      <c r="DU1" s="18" t="str">
        <f t="shared" si="24"/>
        <v>Mississippi</v>
      </c>
      <c r="DV1" s="18" t="str">
        <f t="shared" si="24"/>
        <v>Mississippi</v>
      </c>
      <c r="DW1" s="18" t="s">
        <v>333</v>
      </c>
      <c r="DX1" s="18" t="str">
        <f t="shared" ref="DX1:EA1" si="25">DW1</f>
        <v>Missouri</v>
      </c>
      <c r="DY1" s="18" t="str">
        <f t="shared" si="25"/>
        <v>Missouri</v>
      </c>
      <c r="DZ1" s="18" t="str">
        <f t="shared" si="25"/>
        <v>Missouri</v>
      </c>
      <c r="EA1" s="18" t="str">
        <f t="shared" si="25"/>
        <v>Missouri</v>
      </c>
      <c r="EB1" s="18" t="s">
        <v>334</v>
      </c>
      <c r="EC1" s="18" t="str">
        <f t="shared" ref="EC1:EF1" si="26">EB1</f>
        <v>Montana</v>
      </c>
      <c r="ED1" s="18" t="str">
        <f t="shared" si="26"/>
        <v>Montana</v>
      </c>
      <c r="EE1" s="18" t="str">
        <f t="shared" si="26"/>
        <v>Montana</v>
      </c>
      <c r="EF1" s="18" t="str">
        <f t="shared" si="26"/>
        <v>Montana</v>
      </c>
      <c r="EG1" s="18" t="s">
        <v>335</v>
      </c>
      <c r="EH1" s="18" t="str">
        <f t="shared" ref="EH1:EK1" si="27">EG1</f>
        <v>Nebraska</v>
      </c>
      <c r="EI1" s="18" t="str">
        <f t="shared" si="27"/>
        <v>Nebraska</v>
      </c>
      <c r="EJ1" s="18" t="str">
        <f t="shared" si="27"/>
        <v>Nebraska</v>
      </c>
      <c r="EK1" s="18" t="str">
        <f t="shared" si="27"/>
        <v>Nebraska</v>
      </c>
      <c r="EL1" s="18" t="s">
        <v>336</v>
      </c>
      <c r="EM1" s="18" t="str">
        <f t="shared" ref="EM1:EP1" si="28">EL1</f>
        <v>Nevada</v>
      </c>
      <c r="EN1" s="18" t="str">
        <f t="shared" si="28"/>
        <v>Nevada</v>
      </c>
      <c r="EO1" s="18" t="str">
        <f t="shared" si="28"/>
        <v>Nevada</v>
      </c>
      <c r="EP1" s="18" t="str">
        <f t="shared" si="28"/>
        <v>Nevada</v>
      </c>
      <c r="EQ1" s="18" t="s">
        <v>337</v>
      </c>
      <c r="ER1" s="18" t="str">
        <f t="shared" ref="ER1:EU1" si="29">EQ1</f>
        <v>New Hampshire</v>
      </c>
      <c r="ES1" s="18" t="str">
        <f t="shared" si="29"/>
        <v>New Hampshire</v>
      </c>
      <c r="ET1" s="18" t="str">
        <f t="shared" si="29"/>
        <v>New Hampshire</v>
      </c>
      <c r="EU1" s="18" t="str">
        <f t="shared" si="29"/>
        <v>New Hampshire</v>
      </c>
      <c r="EV1" s="18" t="s">
        <v>338</v>
      </c>
      <c r="EW1" s="18" t="str">
        <f t="shared" ref="EW1:EZ1" si="30">EV1</f>
        <v>New Jersey</v>
      </c>
      <c r="EX1" s="18" t="str">
        <f t="shared" si="30"/>
        <v>New Jersey</v>
      </c>
      <c r="EY1" s="18" t="str">
        <f t="shared" si="30"/>
        <v>New Jersey</v>
      </c>
      <c r="EZ1" s="18" t="str">
        <f t="shared" si="30"/>
        <v>New Jersey</v>
      </c>
      <c r="FA1" s="18" t="s">
        <v>339</v>
      </c>
      <c r="FB1" s="18" t="str">
        <f t="shared" ref="FB1:FE1" si="31">FA1</f>
        <v>New Mexico</v>
      </c>
      <c r="FC1" s="18" t="str">
        <f t="shared" si="31"/>
        <v>New Mexico</v>
      </c>
      <c r="FD1" s="18" t="str">
        <f t="shared" si="31"/>
        <v>New Mexico</v>
      </c>
      <c r="FE1" s="18" t="str">
        <f t="shared" si="31"/>
        <v>New Mexico</v>
      </c>
      <c r="FF1" s="18" t="s">
        <v>340</v>
      </c>
      <c r="FG1" s="18" t="str">
        <f t="shared" ref="FG1:FJ1" si="32">FF1</f>
        <v>New York</v>
      </c>
      <c r="FH1" s="18" t="str">
        <f t="shared" si="32"/>
        <v>New York</v>
      </c>
      <c r="FI1" s="18" t="str">
        <f t="shared" si="32"/>
        <v>New York</v>
      </c>
      <c r="FJ1" s="18" t="str">
        <f t="shared" si="32"/>
        <v>New York</v>
      </c>
      <c r="FK1" s="18" t="s">
        <v>341</v>
      </c>
      <c r="FL1" s="18" t="str">
        <f t="shared" ref="FL1:FO1" si="33">FK1</f>
        <v>North Carolina</v>
      </c>
      <c r="FM1" s="18" t="str">
        <f t="shared" si="33"/>
        <v>North Carolina</v>
      </c>
      <c r="FN1" s="18" t="str">
        <f t="shared" si="33"/>
        <v>North Carolina</v>
      </c>
      <c r="FO1" s="18" t="str">
        <f t="shared" si="33"/>
        <v>North Carolina</v>
      </c>
      <c r="FP1" s="18" t="s">
        <v>342</v>
      </c>
      <c r="FQ1" s="18" t="str">
        <f t="shared" ref="FQ1:FT1" si="34">FP1</f>
        <v>North Dakota</v>
      </c>
      <c r="FR1" s="18" t="str">
        <f t="shared" si="34"/>
        <v>North Dakota</v>
      </c>
      <c r="FS1" s="18" t="str">
        <f t="shared" si="34"/>
        <v>North Dakota</v>
      </c>
      <c r="FT1" s="18" t="str">
        <f t="shared" si="34"/>
        <v>North Dakota</v>
      </c>
      <c r="FU1" s="18" t="s">
        <v>343</v>
      </c>
      <c r="FV1" s="18" t="str">
        <f t="shared" ref="FV1:FY1" si="35">FU1</f>
        <v>Ohio</v>
      </c>
      <c r="FW1" s="18" t="str">
        <f t="shared" si="35"/>
        <v>Ohio</v>
      </c>
      <c r="FX1" s="18" t="str">
        <f t="shared" si="35"/>
        <v>Ohio</v>
      </c>
      <c r="FY1" s="18" t="str">
        <f t="shared" si="35"/>
        <v>Ohio</v>
      </c>
      <c r="FZ1" s="18" t="s">
        <v>344</v>
      </c>
      <c r="GA1" s="18" t="str">
        <f t="shared" ref="GA1:GD1" si="36">FZ1</f>
        <v>Oklahoma</v>
      </c>
      <c r="GB1" s="18" t="str">
        <f t="shared" si="36"/>
        <v>Oklahoma</v>
      </c>
      <c r="GC1" s="18" t="str">
        <f t="shared" si="36"/>
        <v>Oklahoma</v>
      </c>
      <c r="GD1" s="18" t="str">
        <f t="shared" si="36"/>
        <v>Oklahoma</v>
      </c>
      <c r="GE1" s="18" t="s">
        <v>345</v>
      </c>
      <c r="GF1" s="18" t="str">
        <f t="shared" ref="GF1:GI1" si="37">GE1</f>
        <v>Oregon</v>
      </c>
      <c r="GG1" s="18" t="str">
        <f t="shared" si="37"/>
        <v>Oregon</v>
      </c>
      <c r="GH1" s="18" t="str">
        <f t="shared" si="37"/>
        <v>Oregon</v>
      </c>
      <c r="GI1" s="18" t="str">
        <f t="shared" si="37"/>
        <v>Oregon</v>
      </c>
      <c r="GJ1" s="18" t="s">
        <v>346</v>
      </c>
      <c r="GK1" s="18" t="str">
        <f t="shared" ref="GK1:GN1" si="38">GJ1</f>
        <v>Pennsylvania</v>
      </c>
      <c r="GL1" s="18" t="str">
        <f t="shared" si="38"/>
        <v>Pennsylvania</v>
      </c>
      <c r="GM1" s="18" t="str">
        <f t="shared" si="38"/>
        <v>Pennsylvania</v>
      </c>
      <c r="GN1" s="18" t="str">
        <f t="shared" si="38"/>
        <v>Pennsylvania</v>
      </c>
      <c r="GO1" s="18" t="s">
        <v>347</v>
      </c>
      <c r="GP1" s="18" t="str">
        <f t="shared" ref="GP1:GS1" si="39">GO1</f>
        <v>Rhode Island</v>
      </c>
      <c r="GQ1" s="18" t="str">
        <f t="shared" si="39"/>
        <v>Rhode Island</v>
      </c>
      <c r="GR1" s="18" t="str">
        <f t="shared" si="39"/>
        <v>Rhode Island</v>
      </c>
      <c r="GS1" s="18" t="str">
        <f t="shared" si="39"/>
        <v>Rhode Island</v>
      </c>
      <c r="GT1" s="18" t="s">
        <v>348</v>
      </c>
      <c r="GU1" s="18" t="str">
        <f t="shared" ref="GU1:GX1" si="40">GT1</f>
        <v>South Carolina</v>
      </c>
      <c r="GV1" s="18" t="str">
        <f t="shared" si="40"/>
        <v>South Carolina</v>
      </c>
      <c r="GW1" s="18" t="str">
        <f t="shared" si="40"/>
        <v>South Carolina</v>
      </c>
      <c r="GX1" s="18" t="str">
        <f t="shared" si="40"/>
        <v>South Carolina</v>
      </c>
      <c r="GY1" s="18" t="s">
        <v>349</v>
      </c>
      <c r="GZ1" s="18" t="str">
        <f t="shared" ref="GZ1:HC1" si="41">GY1</f>
        <v>South Dakota</v>
      </c>
      <c r="HA1" s="18" t="str">
        <f t="shared" si="41"/>
        <v>South Dakota</v>
      </c>
      <c r="HB1" s="18" t="str">
        <f t="shared" si="41"/>
        <v>South Dakota</v>
      </c>
      <c r="HC1" s="18" t="str">
        <f t="shared" si="41"/>
        <v>South Dakota</v>
      </c>
      <c r="HD1" s="18" t="s">
        <v>350</v>
      </c>
      <c r="HE1" s="18" t="str">
        <f t="shared" ref="HE1:HH1" si="42">HD1</f>
        <v>Tennessee</v>
      </c>
      <c r="HF1" s="18" t="str">
        <f t="shared" si="42"/>
        <v>Tennessee</v>
      </c>
      <c r="HG1" s="18" t="str">
        <f t="shared" si="42"/>
        <v>Tennessee</v>
      </c>
      <c r="HH1" s="18" t="str">
        <f t="shared" si="42"/>
        <v>Tennessee</v>
      </c>
      <c r="HI1" s="18" t="s">
        <v>351</v>
      </c>
      <c r="HJ1" s="18" t="str">
        <f t="shared" ref="HJ1:HM1" si="43">HI1</f>
        <v>Texas</v>
      </c>
      <c r="HK1" s="18" t="str">
        <f t="shared" si="43"/>
        <v>Texas</v>
      </c>
      <c r="HL1" s="18" t="str">
        <f t="shared" si="43"/>
        <v>Texas</v>
      </c>
      <c r="HM1" s="18" t="str">
        <f t="shared" si="43"/>
        <v>Texas</v>
      </c>
      <c r="HN1" s="18" t="s">
        <v>352</v>
      </c>
      <c r="HO1" s="18" t="str">
        <f t="shared" ref="HO1:HR1" si="44">HN1</f>
        <v>Utah</v>
      </c>
      <c r="HP1" s="18" t="str">
        <f t="shared" si="44"/>
        <v>Utah</v>
      </c>
      <c r="HQ1" s="18" t="str">
        <f t="shared" si="44"/>
        <v>Utah</v>
      </c>
      <c r="HR1" s="18" t="str">
        <f t="shared" si="44"/>
        <v>Utah</v>
      </c>
      <c r="HS1" s="18" t="s">
        <v>353</v>
      </c>
      <c r="HT1" s="18" t="str">
        <f t="shared" ref="HT1:HW1" si="45">HS1</f>
        <v>Vermont</v>
      </c>
      <c r="HU1" s="18" t="str">
        <f t="shared" si="45"/>
        <v>Vermont</v>
      </c>
      <c r="HV1" s="18" t="str">
        <f t="shared" si="45"/>
        <v>Vermont</v>
      </c>
      <c r="HW1" s="18" t="str">
        <f t="shared" si="45"/>
        <v>Vermont</v>
      </c>
      <c r="HX1" s="18" t="s">
        <v>354</v>
      </c>
      <c r="HY1" s="18" t="str">
        <f t="shared" ref="HY1:IB1" si="46">HX1</f>
        <v>Virginia</v>
      </c>
      <c r="HZ1" s="18" t="str">
        <f t="shared" si="46"/>
        <v>Virginia</v>
      </c>
      <c r="IA1" s="18" t="str">
        <f t="shared" si="46"/>
        <v>Virginia</v>
      </c>
      <c r="IB1" s="18" t="str">
        <f t="shared" si="46"/>
        <v>Virginia</v>
      </c>
      <c r="IC1" s="18" t="s">
        <v>355</v>
      </c>
      <c r="ID1" s="18" t="str">
        <f t="shared" ref="ID1:IG1" si="47">IC1</f>
        <v>Washington</v>
      </c>
      <c r="IE1" s="18" t="str">
        <f t="shared" si="47"/>
        <v>Washington</v>
      </c>
      <c r="IF1" s="18" t="str">
        <f t="shared" si="47"/>
        <v>Washington</v>
      </c>
      <c r="IG1" s="18" t="str">
        <f t="shared" si="47"/>
        <v>Washington</v>
      </c>
      <c r="IH1" s="18" t="s">
        <v>356</v>
      </c>
      <c r="II1" s="18" t="str">
        <f t="shared" ref="II1:IL1" si="48">IH1</f>
        <v>West Virginia</v>
      </c>
      <c r="IJ1" s="18" t="str">
        <f t="shared" si="48"/>
        <v>West Virginia</v>
      </c>
      <c r="IK1" s="18" t="str">
        <f t="shared" si="48"/>
        <v>West Virginia</v>
      </c>
      <c r="IL1" s="18" t="str">
        <f t="shared" si="48"/>
        <v>West Virginia</v>
      </c>
      <c r="IM1" s="18" t="s">
        <v>357</v>
      </c>
      <c r="IN1" s="18" t="str">
        <f t="shared" ref="IN1:IQ1" si="49">IM1</f>
        <v>Wisconsin</v>
      </c>
      <c r="IO1" s="18" t="str">
        <f t="shared" si="49"/>
        <v>Wisconsin</v>
      </c>
      <c r="IP1" s="18" t="str">
        <f t="shared" si="49"/>
        <v>Wisconsin</v>
      </c>
      <c r="IQ1" s="18" t="str">
        <f t="shared" si="49"/>
        <v>Wisconsin</v>
      </c>
      <c r="IR1" s="18" t="s">
        <v>358</v>
      </c>
      <c r="IS1" s="18" t="str">
        <f t="shared" ref="IS1:IV1" si="50">IR1</f>
        <v>Wyoming</v>
      </c>
      <c r="IT1" s="18" t="str">
        <f t="shared" si="50"/>
        <v>Wyoming</v>
      </c>
      <c r="IU1" s="18" t="str">
        <f t="shared" si="50"/>
        <v>Wyoming</v>
      </c>
      <c r="IV1" s="18" t="str">
        <f t="shared" si="50"/>
        <v>Wyoming</v>
      </c>
      <c r="IW1" s="18" t="s">
        <v>359</v>
      </c>
      <c r="IX1" s="18" t="str">
        <f t="shared" ref="IX1:JA1" si="51">IW1</f>
        <v>Puerto Rico</v>
      </c>
      <c r="IY1" s="18" t="str">
        <f t="shared" si="51"/>
        <v>Puerto Rico</v>
      </c>
      <c r="IZ1" s="18" t="str">
        <f t="shared" si="51"/>
        <v>Puerto Rico</v>
      </c>
      <c r="JA1" s="18" t="str">
        <f t="shared" si="51"/>
        <v>Puerto Rico</v>
      </c>
    </row>
    <row r="2" spans="1:261" ht="30" customHeight="1" x14ac:dyDescent="0.25">
      <c r="A2" s="5" t="s">
        <v>3</v>
      </c>
      <c r="B2" s="5" t="s">
        <v>360</v>
      </c>
      <c r="C2" s="5" t="s">
        <v>361</v>
      </c>
      <c r="D2" s="5" t="s">
        <v>362</v>
      </c>
      <c r="E2" s="5" t="s">
        <v>363</v>
      </c>
      <c r="F2" s="5" t="s">
        <v>364</v>
      </c>
      <c r="G2" s="5" t="s">
        <v>360</v>
      </c>
      <c r="H2" s="5" t="s">
        <v>361</v>
      </c>
      <c r="I2" s="5" t="s">
        <v>362</v>
      </c>
      <c r="J2" s="5" t="s">
        <v>363</v>
      </c>
      <c r="K2" s="5" t="s">
        <v>364</v>
      </c>
      <c r="L2" s="5" t="s">
        <v>360</v>
      </c>
      <c r="M2" s="5" t="s">
        <v>361</v>
      </c>
      <c r="N2" s="5" t="s">
        <v>362</v>
      </c>
      <c r="O2" s="5" t="s">
        <v>363</v>
      </c>
      <c r="P2" s="5" t="s">
        <v>364</v>
      </c>
      <c r="Q2" s="5" t="s">
        <v>360</v>
      </c>
      <c r="R2" s="5" t="s">
        <v>361</v>
      </c>
      <c r="S2" s="5" t="s">
        <v>362</v>
      </c>
      <c r="T2" s="5" t="s">
        <v>363</v>
      </c>
      <c r="U2" s="5" t="s">
        <v>364</v>
      </c>
      <c r="V2" s="5" t="s">
        <v>360</v>
      </c>
      <c r="W2" s="5" t="s">
        <v>361</v>
      </c>
      <c r="X2" s="5" t="s">
        <v>362</v>
      </c>
      <c r="Y2" s="5" t="s">
        <v>363</v>
      </c>
      <c r="Z2" s="5" t="s">
        <v>364</v>
      </c>
      <c r="AA2" s="5" t="s">
        <v>360</v>
      </c>
      <c r="AB2" s="5" t="s">
        <v>361</v>
      </c>
      <c r="AC2" s="5" t="s">
        <v>362</v>
      </c>
      <c r="AD2" s="5" t="s">
        <v>363</v>
      </c>
      <c r="AE2" s="5" t="s">
        <v>364</v>
      </c>
      <c r="AF2" s="5" t="s">
        <v>360</v>
      </c>
      <c r="AG2" s="5" t="s">
        <v>361</v>
      </c>
      <c r="AH2" s="5" t="s">
        <v>362</v>
      </c>
      <c r="AI2" s="5" t="s">
        <v>363</v>
      </c>
      <c r="AJ2" s="5" t="s">
        <v>364</v>
      </c>
      <c r="AK2" s="5" t="s">
        <v>360</v>
      </c>
      <c r="AL2" s="5" t="s">
        <v>361</v>
      </c>
      <c r="AM2" s="5" t="s">
        <v>362</v>
      </c>
      <c r="AN2" s="5" t="s">
        <v>363</v>
      </c>
      <c r="AO2" s="5" t="s">
        <v>364</v>
      </c>
      <c r="AP2" s="5" t="s">
        <v>360</v>
      </c>
      <c r="AQ2" s="5" t="s">
        <v>361</v>
      </c>
      <c r="AR2" s="5" t="s">
        <v>362</v>
      </c>
      <c r="AS2" s="5" t="s">
        <v>363</v>
      </c>
      <c r="AT2" s="5" t="s">
        <v>364</v>
      </c>
      <c r="AU2" s="5" t="s">
        <v>360</v>
      </c>
      <c r="AV2" s="5" t="s">
        <v>361</v>
      </c>
      <c r="AW2" s="5" t="s">
        <v>362</v>
      </c>
      <c r="AX2" s="5" t="s">
        <v>363</v>
      </c>
      <c r="AY2" s="5" t="s">
        <v>364</v>
      </c>
      <c r="AZ2" s="5" t="s">
        <v>360</v>
      </c>
      <c r="BA2" s="5" t="s">
        <v>361</v>
      </c>
      <c r="BB2" s="5" t="s">
        <v>362</v>
      </c>
      <c r="BC2" s="5" t="s">
        <v>363</v>
      </c>
      <c r="BD2" s="5" t="s">
        <v>364</v>
      </c>
      <c r="BE2" s="5" t="s">
        <v>360</v>
      </c>
      <c r="BF2" s="5" t="s">
        <v>361</v>
      </c>
      <c r="BG2" s="5" t="s">
        <v>362</v>
      </c>
      <c r="BH2" s="5" t="s">
        <v>363</v>
      </c>
      <c r="BI2" s="5" t="s">
        <v>364</v>
      </c>
      <c r="BJ2" s="5" t="s">
        <v>360</v>
      </c>
      <c r="BK2" s="5" t="s">
        <v>361</v>
      </c>
      <c r="BL2" s="5" t="s">
        <v>362</v>
      </c>
      <c r="BM2" s="5" t="s">
        <v>363</v>
      </c>
      <c r="BN2" s="5" t="s">
        <v>364</v>
      </c>
      <c r="BO2" s="5" t="s">
        <v>360</v>
      </c>
      <c r="BP2" s="5" t="s">
        <v>361</v>
      </c>
      <c r="BQ2" s="5" t="s">
        <v>362</v>
      </c>
      <c r="BR2" s="5" t="s">
        <v>363</v>
      </c>
      <c r="BS2" s="5" t="s">
        <v>364</v>
      </c>
      <c r="BT2" s="5" t="s">
        <v>360</v>
      </c>
      <c r="BU2" s="5" t="s">
        <v>361</v>
      </c>
      <c r="BV2" s="5" t="s">
        <v>362</v>
      </c>
      <c r="BW2" s="5" t="s">
        <v>363</v>
      </c>
      <c r="BX2" s="5" t="s">
        <v>364</v>
      </c>
      <c r="BY2" s="5" t="s">
        <v>360</v>
      </c>
      <c r="BZ2" s="5" t="s">
        <v>361</v>
      </c>
      <c r="CA2" s="5" t="s">
        <v>362</v>
      </c>
      <c r="CB2" s="5" t="s">
        <v>363</v>
      </c>
      <c r="CC2" s="5" t="s">
        <v>364</v>
      </c>
      <c r="CD2" s="5" t="s">
        <v>360</v>
      </c>
      <c r="CE2" s="5" t="s">
        <v>361</v>
      </c>
      <c r="CF2" s="5" t="s">
        <v>362</v>
      </c>
      <c r="CG2" s="5" t="s">
        <v>363</v>
      </c>
      <c r="CH2" s="5" t="s">
        <v>364</v>
      </c>
      <c r="CI2" s="5" t="s">
        <v>360</v>
      </c>
      <c r="CJ2" s="5" t="s">
        <v>361</v>
      </c>
      <c r="CK2" s="5" t="s">
        <v>362</v>
      </c>
      <c r="CL2" s="5" t="s">
        <v>363</v>
      </c>
      <c r="CM2" s="5" t="s">
        <v>364</v>
      </c>
      <c r="CN2" s="5" t="s">
        <v>360</v>
      </c>
      <c r="CO2" s="5" t="s">
        <v>361</v>
      </c>
      <c r="CP2" s="5" t="s">
        <v>362</v>
      </c>
      <c r="CQ2" s="5" t="s">
        <v>363</v>
      </c>
      <c r="CR2" s="5" t="s">
        <v>364</v>
      </c>
      <c r="CS2" s="5" t="s">
        <v>360</v>
      </c>
      <c r="CT2" s="5" t="s">
        <v>361</v>
      </c>
      <c r="CU2" s="5" t="s">
        <v>362</v>
      </c>
      <c r="CV2" s="5" t="s">
        <v>363</v>
      </c>
      <c r="CW2" s="5" t="s">
        <v>364</v>
      </c>
      <c r="CX2" s="5" t="s">
        <v>360</v>
      </c>
      <c r="CY2" s="5" t="s">
        <v>361</v>
      </c>
      <c r="CZ2" s="5" t="s">
        <v>362</v>
      </c>
      <c r="DA2" s="5" t="s">
        <v>363</v>
      </c>
      <c r="DB2" s="5" t="s">
        <v>364</v>
      </c>
      <c r="DC2" s="5" t="s">
        <v>360</v>
      </c>
      <c r="DD2" s="5" t="s">
        <v>361</v>
      </c>
      <c r="DE2" s="5" t="s">
        <v>362</v>
      </c>
      <c r="DF2" s="5" t="s">
        <v>363</v>
      </c>
      <c r="DG2" s="5" t="s">
        <v>364</v>
      </c>
      <c r="DH2" s="5" t="s">
        <v>360</v>
      </c>
      <c r="DI2" s="5" t="s">
        <v>361</v>
      </c>
      <c r="DJ2" s="5" t="s">
        <v>362</v>
      </c>
      <c r="DK2" s="5" t="s">
        <v>363</v>
      </c>
      <c r="DL2" s="5" t="s">
        <v>364</v>
      </c>
      <c r="DM2" s="5" t="s">
        <v>360</v>
      </c>
      <c r="DN2" s="5" t="s">
        <v>361</v>
      </c>
      <c r="DO2" s="5" t="s">
        <v>362</v>
      </c>
      <c r="DP2" s="5" t="s">
        <v>363</v>
      </c>
      <c r="DQ2" s="5" t="s">
        <v>364</v>
      </c>
      <c r="DR2" s="5" t="s">
        <v>360</v>
      </c>
      <c r="DS2" s="5" t="s">
        <v>361</v>
      </c>
      <c r="DT2" s="5" t="s">
        <v>362</v>
      </c>
      <c r="DU2" s="5" t="s">
        <v>363</v>
      </c>
      <c r="DV2" s="5" t="s">
        <v>364</v>
      </c>
      <c r="DW2" s="5" t="s">
        <v>360</v>
      </c>
      <c r="DX2" s="5" t="s">
        <v>361</v>
      </c>
      <c r="DY2" s="5" t="s">
        <v>362</v>
      </c>
      <c r="DZ2" s="5" t="s">
        <v>363</v>
      </c>
      <c r="EA2" s="5" t="s">
        <v>364</v>
      </c>
      <c r="EB2" s="5" t="s">
        <v>360</v>
      </c>
      <c r="EC2" s="5" t="s">
        <v>361</v>
      </c>
      <c r="ED2" s="5" t="s">
        <v>362</v>
      </c>
      <c r="EE2" s="5" t="s">
        <v>363</v>
      </c>
      <c r="EF2" s="5" t="s">
        <v>364</v>
      </c>
      <c r="EG2" s="5" t="s">
        <v>360</v>
      </c>
      <c r="EH2" s="5" t="s">
        <v>361</v>
      </c>
      <c r="EI2" s="5" t="s">
        <v>362</v>
      </c>
      <c r="EJ2" s="5" t="s">
        <v>363</v>
      </c>
      <c r="EK2" s="5" t="s">
        <v>364</v>
      </c>
      <c r="EL2" s="5" t="s">
        <v>360</v>
      </c>
      <c r="EM2" s="5" t="s">
        <v>361</v>
      </c>
      <c r="EN2" s="5" t="s">
        <v>362</v>
      </c>
      <c r="EO2" s="5" t="s">
        <v>363</v>
      </c>
      <c r="EP2" s="5" t="s">
        <v>364</v>
      </c>
      <c r="EQ2" s="5" t="s">
        <v>360</v>
      </c>
      <c r="ER2" s="5" t="s">
        <v>361</v>
      </c>
      <c r="ES2" s="5" t="s">
        <v>362</v>
      </c>
      <c r="ET2" s="5" t="s">
        <v>363</v>
      </c>
      <c r="EU2" s="5" t="s">
        <v>364</v>
      </c>
      <c r="EV2" s="5" t="s">
        <v>360</v>
      </c>
      <c r="EW2" s="5" t="s">
        <v>361</v>
      </c>
      <c r="EX2" s="5" t="s">
        <v>362</v>
      </c>
      <c r="EY2" s="5" t="s">
        <v>363</v>
      </c>
      <c r="EZ2" s="5" t="s">
        <v>364</v>
      </c>
      <c r="FA2" s="5" t="s">
        <v>360</v>
      </c>
      <c r="FB2" s="5" t="s">
        <v>361</v>
      </c>
      <c r="FC2" s="5" t="s">
        <v>362</v>
      </c>
      <c r="FD2" s="5" t="s">
        <v>363</v>
      </c>
      <c r="FE2" s="5" t="s">
        <v>364</v>
      </c>
      <c r="FF2" s="5" t="s">
        <v>360</v>
      </c>
      <c r="FG2" s="5" t="s">
        <v>361</v>
      </c>
      <c r="FH2" s="5" t="s">
        <v>362</v>
      </c>
      <c r="FI2" s="5" t="s">
        <v>363</v>
      </c>
      <c r="FJ2" s="5" t="s">
        <v>364</v>
      </c>
      <c r="FK2" s="5" t="s">
        <v>360</v>
      </c>
      <c r="FL2" s="5" t="s">
        <v>361</v>
      </c>
      <c r="FM2" s="5" t="s">
        <v>362</v>
      </c>
      <c r="FN2" s="5" t="s">
        <v>363</v>
      </c>
      <c r="FO2" s="5" t="s">
        <v>364</v>
      </c>
      <c r="FP2" s="5" t="s">
        <v>360</v>
      </c>
      <c r="FQ2" s="5" t="s">
        <v>361</v>
      </c>
      <c r="FR2" s="5" t="s">
        <v>362</v>
      </c>
      <c r="FS2" s="5" t="s">
        <v>363</v>
      </c>
      <c r="FT2" s="5" t="s">
        <v>364</v>
      </c>
      <c r="FU2" s="5" t="s">
        <v>360</v>
      </c>
      <c r="FV2" s="5" t="s">
        <v>361</v>
      </c>
      <c r="FW2" s="5" t="s">
        <v>362</v>
      </c>
      <c r="FX2" s="5" t="s">
        <v>363</v>
      </c>
      <c r="FY2" s="5" t="s">
        <v>364</v>
      </c>
      <c r="FZ2" s="5" t="s">
        <v>360</v>
      </c>
      <c r="GA2" s="5" t="s">
        <v>361</v>
      </c>
      <c r="GB2" s="5" t="s">
        <v>362</v>
      </c>
      <c r="GC2" s="5" t="s">
        <v>363</v>
      </c>
      <c r="GD2" s="5" t="s">
        <v>364</v>
      </c>
      <c r="GE2" s="5" t="s">
        <v>360</v>
      </c>
      <c r="GF2" s="5" t="s">
        <v>361</v>
      </c>
      <c r="GG2" s="5" t="s">
        <v>362</v>
      </c>
      <c r="GH2" s="5" t="s">
        <v>363</v>
      </c>
      <c r="GI2" s="5" t="s">
        <v>364</v>
      </c>
      <c r="GJ2" s="5" t="s">
        <v>360</v>
      </c>
      <c r="GK2" s="5" t="s">
        <v>361</v>
      </c>
      <c r="GL2" s="5" t="s">
        <v>362</v>
      </c>
      <c r="GM2" s="5" t="s">
        <v>363</v>
      </c>
      <c r="GN2" s="5" t="s">
        <v>364</v>
      </c>
      <c r="GO2" s="5" t="s">
        <v>360</v>
      </c>
      <c r="GP2" s="5" t="s">
        <v>361</v>
      </c>
      <c r="GQ2" s="5" t="s">
        <v>362</v>
      </c>
      <c r="GR2" s="5" t="s">
        <v>363</v>
      </c>
      <c r="GS2" s="5" t="s">
        <v>364</v>
      </c>
      <c r="GT2" s="5" t="s">
        <v>360</v>
      </c>
      <c r="GU2" s="5" t="s">
        <v>361</v>
      </c>
      <c r="GV2" s="5" t="s">
        <v>362</v>
      </c>
      <c r="GW2" s="5" t="s">
        <v>363</v>
      </c>
      <c r="GX2" s="5" t="s">
        <v>364</v>
      </c>
      <c r="GY2" s="5" t="s">
        <v>360</v>
      </c>
      <c r="GZ2" s="5" t="s">
        <v>361</v>
      </c>
      <c r="HA2" s="5" t="s">
        <v>362</v>
      </c>
      <c r="HB2" s="5" t="s">
        <v>363</v>
      </c>
      <c r="HC2" s="5" t="s">
        <v>364</v>
      </c>
      <c r="HD2" s="5" t="s">
        <v>360</v>
      </c>
      <c r="HE2" s="5" t="s">
        <v>361</v>
      </c>
      <c r="HF2" s="5" t="s">
        <v>362</v>
      </c>
      <c r="HG2" s="5" t="s">
        <v>363</v>
      </c>
      <c r="HH2" s="5" t="s">
        <v>364</v>
      </c>
      <c r="HI2" s="5" t="s">
        <v>360</v>
      </c>
      <c r="HJ2" s="5" t="s">
        <v>361</v>
      </c>
      <c r="HK2" s="5" t="s">
        <v>362</v>
      </c>
      <c r="HL2" s="5" t="s">
        <v>363</v>
      </c>
      <c r="HM2" s="5" t="s">
        <v>364</v>
      </c>
      <c r="HN2" s="5" t="s">
        <v>360</v>
      </c>
      <c r="HO2" s="5" t="s">
        <v>361</v>
      </c>
      <c r="HP2" s="5" t="s">
        <v>362</v>
      </c>
      <c r="HQ2" s="5" t="s">
        <v>363</v>
      </c>
      <c r="HR2" s="5" t="s">
        <v>364</v>
      </c>
      <c r="HS2" s="5" t="s">
        <v>360</v>
      </c>
      <c r="HT2" s="5" t="s">
        <v>361</v>
      </c>
      <c r="HU2" s="5" t="s">
        <v>362</v>
      </c>
      <c r="HV2" s="5" t="s">
        <v>363</v>
      </c>
      <c r="HW2" s="5" t="s">
        <v>364</v>
      </c>
      <c r="HX2" s="5" t="s">
        <v>360</v>
      </c>
      <c r="HY2" s="5" t="s">
        <v>361</v>
      </c>
      <c r="HZ2" s="5" t="s">
        <v>362</v>
      </c>
      <c r="IA2" s="5" t="s">
        <v>363</v>
      </c>
      <c r="IB2" s="5" t="s">
        <v>364</v>
      </c>
      <c r="IC2" s="5" t="s">
        <v>360</v>
      </c>
      <c r="ID2" s="5" t="s">
        <v>361</v>
      </c>
      <c r="IE2" s="5" t="s">
        <v>362</v>
      </c>
      <c r="IF2" s="5" t="s">
        <v>363</v>
      </c>
      <c r="IG2" s="5" t="s">
        <v>364</v>
      </c>
      <c r="IH2" s="5" t="s">
        <v>360</v>
      </c>
      <c r="II2" s="5" t="s">
        <v>361</v>
      </c>
      <c r="IJ2" s="5" t="s">
        <v>362</v>
      </c>
      <c r="IK2" s="5" t="s">
        <v>363</v>
      </c>
      <c r="IL2" s="5" t="s">
        <v>364</v>
      </c>
      <c r="IM2" s="5" t="s">
        <v>360</v>
      </c>
      <c r="IN2" s="5" t="s">
        <v>361</v>
      </c>
      <c r="IO2" s="5" t="s">
        <v>362</v>
      </c>
      <c r="IP2" s="5" t="s">
        <v>363</v>
      </c>
      <c r="IQ2" s="5" t="s">
        <v>364</v>
      </c>
      <c r="IR2" s="5" t="s">
        <v>360</v>
      </c>
      <c r="IS2" s="5" t="s">
        <v>361</v>
      </c>
      <c r="IT2" s="5" t="s">
        <v>362</v>
      </c>
      <c r="IU2" s="5" t="s">
        <v>363</v>
      </c>
      <c r="IV2" s="5" t="s">
        <v>364</v>
      </c>
      <c r="IW2" s="5" t="s">
        <v>360</v>
      </c>
      <c r="IX2" s="5" t="s">
        <v>361</v>
      </c>
      <c r="IY2" s="5" t="s">
        <v>362</v>
      </c>
      <c r="IZ2" s="5" t="s">
        <v>363</v>
      </c>
      <c r="JA2" s="5" t="s">
        <v>364</v>
      </c>
    </row>
    <row r="3" spans="1:261" ht="30" customHeight="1" x14ac:dyDescent="0.25">
      <c r="A3" s="19"/>
      <c r="B3" s="19" t="str">
        <f>B1&amp;" "&amp;B2</f>
        <v>Alabama Total</v>
      </c>
      <c r="C3" s="19" t="str">
        <f t="shared" ref="C3:BN3" si="52">C1&amp;" "&amp;C2</f>
        <v>Alabama Insured</v>
      </c>
      <c r="D3" s="19" t="str">
        <f t="shared" si="52"/>
        <v>Alabama Percent Insured</v>
      </c>
      <c r="E3" s="19" t="str">
        <f t="shared" si="52"/>
        <v>Alabama Uninsured</v>
      </c>
      <c r="F3" s="19" t="str">
        <f t="shared" si="52"/>
        <v>Alabama Percent Uninsured</v>
      </c>
      <c r="G3" s="19" t="str">
        <f t="shared" si="52"/>
        <v>Alaska Total</v>
      </c>
      <c r="H3" s="19" t="str">
        <f t="shared" si="52"/>
        <v>Alaska Insured</v>
      </c>
      <c r="I3" s="19" t="str">
        <f t="shared" si="52"/>
        <v>Alaska Percent Insured</v>
      </c>
      <c r="J3" s="19" t="str">
        <f t="shared" si="52"/>
        <v>Alaska Uninsured</v>
      </c>
      <c r="K3" s="19" t="str">
        <f t="shared" si="52"/>
        <v>Alaska Percent Uninsured</v>
      </c>
      <c r="L3" s="19" t="str">
        <f t="shared" si="52"/>
        <v>Arizona Total</v>
      </c>
      <c r="M3" s="19" t="str">
        <f t="shared" si="52"/>
        <v>Arizona Insured</v>
      </c>
      <c r="N3" s="19" t="str">
        <f t="shared" si="52"/>
        <v>Arizona Percent Insured</v>
      </c>
      <c r="O3" s="19" t="str">
        <f t="shared" si="52"/>
        <v>Arizona Uninsured</v>
      </c>
      <c r="P3" s="19" t="str">
        <f t="shared" si="52"/>
        <v>Arizona Percent Uninsured</v>
      </c>
      <c r="Q3" s="19" t="str">
        <f t="shared" si="52"/>
        <v>Arkansas Total</v>
      </c>
      <c r="R3" s="19" t="str">
        <f t="shared" si="52"/>
        <v>Arkansas Insured</v>
      </c>
      <c r="S3" s="19" t="str">
        <f t="shared" si="52"/>
        <v>Arkansas Percent Insured</v>
      </c>
      <c r="T3" s="19" t="str">
        <f t="shared" si="52"/>
        <v>Arkansas Uninsured</v>
      </c>
      <c r="U3" s="19" t="str">
        <f t="shared" si="52"/>
        <v>Arkansas Percent Uninsured</v>
      </c>
      <c r="V3" s="19" t="str">
        <f t="shared" si="52"/>
        <v>California Total</v>
      </c>
      <c r="W3" s="19" t="str">
        <f t="shared" si="52"/>
        <v>California Insured</v>
      </c>
      <c r="X3" s="19" t="str">
        <f t="shared" si="52"/>
        <v>California Percent Insured</v>
      </c>
      <c r="Y3" s="19" t="str">
        <f t="shared" si="52"/>
        <v>California Uninsured</v>
      </c>
      <c r="Z3" s="19" t="str">
        <f t="shared" si="52"/>
        <v>California Percent Uninsured</v>
      </c>
      <c r="AA3" s="19" t="str">
        <f t="shared" si="52"/>
        <v>Colorado Total</v>
      </c>
      <c r="AB3" s="19" t="str">
        <f t="shared" si="52"/>
        <v>Colorado Insured</v>
      </c>
      <c r="AC3" s="19" t="str">
        <f t="shared" si="52"/>
        <v>Colorado Percent Insured</v>
      </c>
      <c r="AD3" s="19" t="str">
        <f t="shared" si="52"/>
        <v>Colorado Uninsured</v>
      </c>
      <c r="AE3" s="19" t="str">
        <f t="shared" si="52"/>
        <v>Colorado Percent Uninsured</v>
      </c>
      <c r="AF3" s="19" t="str">
        <f t="shared" si="52"/>
        <v>Connecticut Total</v>
      </c>
      <c r="AG3" s="19" t="str">
        <f t="shared" si="52"/>
        <v>Connecticut Insured</v>
      </c>
      <c r="AH3" s="19" t="str">
        <f t="shared" si="52"/>
        <v>Connecticut Percent Insured</v>
      </c>
      <c r="AI3" s="19" t="str">
        <f t="shared" si="52"/>
        <v>Connecticut Uninsured</v>
      </c>
      <c r="AJ3" s="19" t="str">
        <f t="shared" si="52"/>
        <v>Connecticut Percent Uninsured</v>
      </c>
      <c r="AK3" s="19" t="str">
        <f t="shared" si="52"/>
        <v>Delaware Total</v>
      </c>
      <c r="AL3" s="19" t="str">
        <f t="shared" si="52"/>
        <v>Delaware Insured</v>
      </c>
      <c r="AM3" s="19" t="str">
        <f t="shared" si="52"/>
        <v>Delaware Percent Insured</v>
      </c>
      <c r="AN3" s="19" t="str">
        <f t="shared" si="52"/>
        <v>Delaware Uninsured</v>
      </c>
      <c r="AO3" s="19" t="str">
        <f t="shared" si="52"/>
        <v>Delaware Percent Uninsured</v>
      </c>
      <c r="AP3" s="19" t="str">
        <f t="shared" si="52"/>
        <v>District of Columbia Total</v>
      </c>
      <c r="AQ3" s="19" t="str">
        <f t="shared" si="52"/>
        <v>District of Columbia Insured</v>
      </c>
      <c r="AR3" s="19" t="str">
        <f t="shared" si="52"/>
        <v>District of Columbia Percent Insured</v>
      </c>
      <c r="AS3" s="19" t="str">
        <f t="shared" si="52"/>
        <v>District of Columbia Uninsured</v>
      </c>
      <c r="AT3" s="19" t="str">
        <f t="shared" si="52"/>
        <v>District of Columbia Percent Uninsured</v>
      </c>
      <c r="AU3" s="19" t="str">
        <f t="shared" si="52"/>
        <v>Florida Total</v>
      </c>
      <c r="AV3" s="19" t="str">
        <f t="shared" si="52"/>
        <v>Florida Insured</v>
      </c>
      <c r="AW3" s="19" t="str">
        <f t="shared" si="52"/>
        <v>Florida Percent Insured</v>
      </c>
      <c r="AX3" s="19" t="str">
        <f t="shared" si="52"/>
        <v>Florida Uninsured</v>
      </c>
      <c r="AY3" s="19" t="str">
        <f t="shared" si="52"/>
        <v>Florida Percent Uninsured</v>
      </c>
      <c r="AZ3" s="19" t="str">
        <f t="shared" si="52"/>
        <v>Georgia Total</v>
      </c>
      <c r="BA3" s="19" t="str">
        <f t="shared" si="52"/>
        <v>Georgia Insured</v>
      </c>
      <c r="BB3" s="19" t="str">
        <f t="shared" si="52"/>
        <v>Georgia Percent Insured</v>
      </c>
      <c r="BC3" s="19" t="str">
        <f t="shared" si="52"/>
        <v>Georgia Uninsured</v>
      </c>
      <c r="BD3" s="19" t="str">
        <f t="shared" si="52"/>
        <v>Georgia Percent Uninsured</v>
      </c>
      <c r="BE3" s="19" t="str">
        <f t="shared" si="52"/>
        <v>Hawaii Total</v>
      </c>
      <c r="BF3" s="19" t="str">
        <f t="shared" si="52"/>
        <v>Hawaii Insured</v>
      </c>
      <c r="BG3" s="19" t="str">
        <f t="shared" si="52"/>
        <v>Hawaii Percent Insured</v>
      </c>
      <c r="BH3" s="19" t="str">
        <f t="shared" si="52"/>
        <v>Hawaii Uninsured</v>
      </c>
      <c r="BI3" s="19" t="str">
        <f t="shared" si="52"/>
        <v>Hawaii Percent Uninsured</v>
      </c>
      <c r="BJ3" s="19" t="str">
        <f t="shared" si="52"/>
        <v>Idaho Total</v>
      </c>
      <c r="BK3" s="19" t="str">
        <f t="shared" si="52"/>
        <v>Idaho Insured</v>
      </c>
      <c r="BL3" s="19" t="str">
        <f t="shared" si="52"/>
        <v>Idaho Percent Insured</v>
      </c>
      <c r="BM3" s="19" t="str">
        <f t="shared" si="52"/>
        <v>Idaho Uninsured</v>
      </c>
      <c r="BN3" s="19" t="str">
        <f t="shared" si="52"/>
        <v>Idaho Percent Uninsured</v>
      </c>
      <c r="BO3" s="19" t="str">
        <f t="shared" ref="BO3:DZ3" si="53">BO1&amp;" "&amp;BO2</f>
        <v>Illinois Total</v>
      </c>
      <c r="BP3" s="19" t="str">
        <f t="shared" si="53"/>
        <v>Illinois Insured</v>
      </c>
      <c r="BQ3" s="19" t="str">
        <f t="shared" si="53"/>
        <v>Illinois Percent Insured</v>
      </c>
      <c r="BR3" s="19" t="str">
        <f t="shared" si="53"/>
        <v>Illinois Uninsured</v>
      </c>
      <c r="BS3" s="19" t="str">
        <f t="shared" si="53"/>
        <v>Illinois Percent Uninsured</v>
      </c>
      <c r="BT3" s="19" t="str">
        <f t="shared" si="53"/>
        <v>Indiana Total</v>
      </c>
      <c r="BU3" s="19" t="str">
        <f t="shared" si="53"/>
        <v>Indiana Insured</v>
      </c>
      <c r="BV3" s="19" t="str">
        <f t="shared" si="53"/>
        <v>Indiana Percent Insured</v>
      </c>
      <c r="BW3" s="19" t="str">
        <f t="shared" si="53"/>
        <v>Indiana Uninsured</v>
      </c>
      <c r="BX3" s="19" t="str">
        <f t="shared" si="53"/>
        <v>Indiana Percent Uninsured</v>
      </c>
      <c r="BY3" s="19" t="str">
        <f t="shared" si="53"/>
        <v>Iowa Total</v>
      </c>
      <c r="BZ3" s="19" t="str">
        <f t="shared" si="53"/>
        <v>Iowa Insured</v>
      </c>
      <c r="CA3" s="19" t="str">
        <f t="shared" si="53"/>
        <v>Iowa Percent Insured</v>
      </c>
      <c r="CB3" s="19" t="str">
        <f t="shared" si="53"/>
        <v>Iowa Uninsured</v>
      </c>
      <c r="CC3" s="19" t="str">
        <f t="shared" si="53"/>
        <v>Iowa Percent Uninsured</v>
      </c>
      <c r="CD3" s="19" t="str">
        <f t="shared" si="53"/>
        <v>Kansas Total</v>
      </c>
      <c r="CE3" s="19" t="str">
        <f t="shared" si="53"/>
        <v>Kansas Insured</v>
      </c>
      <c r="CF3" s="19" t="str">
        <f t="shared" si="53"/>
        <v>Kansas Percent Insured</v>
      </c>
      <c r="CG3" s="19" t="str">
        <f t="shared" si="53"/>
        <v>Kansas Uninsured</v>
      </c>
      <c r="CH3" s="19" t="str">
        <f t="shared" si="53"/>
        <v>Kansas Percent Uninsured</v>
      </c>
      <c r="CI3" s="19" t="str">
        <f t="shared" si="53"/>
        <v>Kentucky Total</v>
      </c>
      <c r="CJ3" s="19" t="str">
        <f t="shared" si="53"/>
        <v>Kentucky Insured</v>
      </c>
      <c r="CK3" s="19" t="str">
        <f t="shared" si="53"/>
        <v>Kentucky Percent Insured</v>
      </c>
      <c r="CL3" s="19" t="str">
        <f t="shared" si="53"/>
        <v>Kentucky Uninsured</v>
      </c>
      <c r="CM3" s="19" t="str">
        <f t="shared" si="53"/>
        <v>Kentucky Percent Uninsured</v>
      </c>
      <c r="CN3" s="19" t="str">
        <f t="shared" si="53"/>
        <v>Louisiana Total</v>
      </c>
      <c r="CO3" s="19" t="str">
        <f t="shared" si="53"/>
        <v>Louisiana Insured</v>
      </c>
      <c r="CP3" s="19" t="str">
        <f t="shared" si="53"/>
        <v>Louisiana Percent Insured</v>
      </c>
      <c r="CQ3" s="19" t="str">
        <f t="shared" si="53"/>
        <v>Louisiana Uninsured</v>
      </c>
      <c r="CR3" s="19" t="str">
        <f t="shared" si="53"/>
        <v>Louisiana Percent Uninsured</v>
      </c>
      <c r="CS3" s="19" t="str">
        <f t="shared" si="53"/>
        <v>Maine Total</v>
      </c>
      <c r="CT3" s="19" t="str">
        <f t="shared" si="53"/>
        <v>Maine Insured</v>
      </c>
      <c r="CU3" s="19" t="str">
        <f t="shared" si="53"/>
        <v>Maine Percent Insured</v>
      </c>
      <c r="CV3" s="19" t="str">
        <f t="shared" si="53"/>
        <v>Maine Uninsured</v>
      </c>
      <c r="CW3" s="19" t="str">
        <f t="shared" si="53"/>
        <v>Maine Percent Uninsured</v>
      </c>
      <c r="CX3" s="19" t="str">
        <f t="shared" si="53"/>
        <v>Maryland Total</v>
      </c>
      <c r="CY3" s="19" t="str">
        <f t="shared" si="53"/>
        <v>Maryland Insured</v>
      </c>
      <c r="CZ3" s="19" t="str">
        <f t="shared" si="53"/>
        <v>Maryland Percent Insured</v>
      </c>
      <c r="DA3" s="19" t="str">
        <f t="shared" si="53"/>
        <v>Maryland Uninsured</v>
      </c>
      <c r="DB3" s="19" t="str">
        <f t="shared" si="53"/>
        <v>Maryland Percent Uninsured</v>
      </c>
      <c r="DC3" s="19" t="str">
        <f t="shared" si="53"/>
        <v>Massachusetts Total</v>
      </c>
      <c r="DD3" s="19" t="str">
        <f t="shared" si="53"/>
        <v>Massachusetts Insured</v>
      </c>
      <c r="DE3" s="19" t="str">
        <f t="shared" si="53"/>
        <v>Massachusetts Percent Insured</v>
      </c>
      <c r="DF3" s="19" t="str">
        <f t="shared" si="53"/>
        <v>Massachusetts Uninsured</v>
      </c>
      <c r="DG3" s="19" t="str">
        <f t="shared" si="53"/>
        <v>Massachusetts Percent Uninsured</v>
      </c>
      <c r="DH3" s="19" t="str">
        <f t="shared" si="53"/>
        <v>Michigan Total</v>
      </c>
      <c r="DI3" s="19" t="str">
        <f t="shared" si="53"/>
        <v>Michigan Insured</v>
      </c>
      <c r="DJ3" s="19" t="str">
        <f t="shared" si="53"/>
        <v>Michigan Percent Insured</v>
      </c>
      <c r="DK3" s="19" t="str">
        <f t="shared" si="53"/>
        <v>Michigan Uninsured</v>
      </c>
      <c r="DL3" s="19" t="str">
        <f t="shared" si="53"/>
        <v>Michigan Percent Uninsured</v>
      </c>
      <c r="DM3" s="19" t="str">
        <f t="shared" si="53"/>
        <v>Minnesota Total</v>
      </c>
      <c r="DN3" s="19" t="str">
        <f t="shared" si="53"/>
        <v>Minnesota Insured</v>
      </c>
      <c r="DO3" s="19" t="str">
        <f t="shared" si="53"/>
        <v>Minnesota Percent Insured</v>
      </c>
      <c r="DP3" s="19" t="str">
        <f t="shared" si="53"/>
        <v>Minnesota Uninsured</v>
      </c>
      <c r="DQ3" s="19" t="str">
        <f t="shared" si="53"/>
        <v>Minnesota Percent Uninsured</v>
      </c>
      <c r="DR3" s="19" t="str">
        <f t="shared" si="53"/>
        <v>Mississippi Total</v>
      </c>
      <c r="DS3" s="19" t="str">
        <f t="shared" si="53"/>
        <v>Mississippi Insured</v>
      </c>
      <c r="DT3" s="19" t="str">
        <f t="shared" si="53"/>
        <v>Mississippi Percent Insured</v>
      </c>
      <c r="DU3" s="19" t="str">
        <f t="shared" si="53"/>
        <v>Mississippi Uninsured</v>
      </c>
      <c r="DV3" s="19" t="str">
        <f t="shared" si="53"/>
        <v>Mississippi Percent Uninsured</v>
      </c>
      <c r="DW3" s="19" t="str">
        <f t="shared" si="53"/>
        <v>Missouri Total</v>
      </c>
      <c r="DX3" s="19" t="str">
        <f t="shared" si="53"/>
        <v>Missouri Insured</v>
      </c>
      <c r="DY3" s="19" t="str">
        <f t="shared" si="53"/>
        <v>Missouri Percent Insured</v>
      </c>
      <c r="DZ3" s="19" t="str">
        <f t="shared" si="53"/>
        <v>Missouri Uninsured</v>
      </c>
      <c r="EA3" s="19" t="str">
        <f t="shared" ref="EA3:GL3" si="54">EA1&amp;" "&amp;EA2</f>
        <v>Missouri Percent Uninsured</v>
      </c>
      <c r="EB3" s="19" t="str">
        <f t="shared" si="54"/>
        <v>Montana Total</v>
      </c>
      <c r="EC3" s="19" t="str">
        <f t="shared" si="54"/>
        <v>Montana Insured</v>
      </c>
      <c r="ED3" s="19" t="str">
        <f t="shared" si="54"/>
        <v>Montana Percent Insured</v>
      </c>
      <c r="EE3" s="19" t="str">
        <f t="shared" si="54"/>
        <v>Montana Uninsured</v>
      </c>
      <c r="EF3" s="19" t="str">
        <f t="shared" si="54"/>
        <v>Montana Percent Uninsured</v>
      </c>
      <c r="EG3" s="19" t="str">
        <f t="shared" si="54"/>
        <v>Nebraska Total</v>
      </c>
      <c r="EH3" s="19" t="str">
        <f t="shared" si="54"/>
        <v>Nebraska Insured</v>
      </c>
      <c r="EI3" s="19" t="str">
        <f t="shared" si="54"/>
        <v>Nebraska Percent Insured</v>
      </c>
      <c r="EJ3" s="19" t="str">
        <f t="shared" si="54"/>
        <v>Nebraska Uninsured</v>
      </c>
      <c r="EK3" s="19" t="str">
        <f t="shared" si="54"/>
        <v>Nebraska Percent Uninsured</v>
      </c>
      <c r="EL3" s="19" t="str">
        <f t="shared" si="54"/>
        <v>Nevada Total</v>
      </c>
      <c r="EM3" s="19" t="str">
        <f t="shared" si="54"/>
        <v>Nevada Insured</v>
      </c>
      <c r="EN3" s="19" t="str">
        <f t="shared" si="54"/>
        <v>Nevada Percent Insured</v>
      </c>
      <c r="EO3" s="19" t="str">
        <f t="shared" si="54"/>
        <v>Nevada Uninsured</v>
      </c>
      <c r="EP3" s="19" t="str">
        <f t="shared" si="54"/>
        <v>Nevada Percent Uninsured</v>
      </c>
      <c r="EQ3" s="19" t="str">
        <f t="shared" si="54"/>
        <v>New Hampshire Total</v>
      </c>
      <c r="ER3" s="19" t="str">
        <f t="shared" si="54"/>
        <v>New Hampshire Insured</v>
      </c>
      <c r="ES3" s="19" t="str">
        <f t="shared" si="54"/>
        <v>New Hampshire Percent Insured</v>
      </c>
      <c r="ET3" s="19" t="str">
        <f t="shared" si="54"/>
        <v>New Hampshire Uninsured</v>
      </c>
      <c r="EU3" s="19" t="str">
        <f t="shared" si="54"/>
        <v>New Hampshire Percent Uninsured</v>
      </c>
      <c r="EV3" s="19" t="str">
        <f t="shared" si="54"/>
        <v>New Jersey Total</v>
      </c>
      <c r="EW3" s="19" t="str">
        <f t="shared" si="54"/>
        <v>New Jersey Insured</v>
      </c>
      <c r="EX3" s="19" t="str">
        <f t="shared" si="54"/>
        <v>New Jersey Percent Insured</v>
      </c>
      <c r="EY3" s="19" t="str">
        <f t="shared" si="54"/>
        <v>New Jersey Uninsured</v>
      </c>
      <c r="EZ3" s="19" t="str">
        <f t="shared" si="54"/>
        <v>New Jersey Percent Uninsured</v>
      </c>
      <c r="FA3" s="19" t="str">
        <f t="shared" si="54"/>
        <v>New Mexico Total</v>
      </c>
      <c r="FB3" s="19" t="str">
        <f t="shared" si="54"/>
        <v>New Mexico Insured</v>
      </c>
      <c r="FC3" s="19" t="str">
        <f t="shared" si="54"/>
        <v>New Mexico Percent Insured</v>
      </c>
      <c r="FD3" s="19" t="str">
        <f t="shared" si="54"/>
        <v>New Mexico Uninsured</v>
      </c>
      <c r="FE3" s="19" t="str">
        <f t="shared" si="54"/>
        <v>New Mexico Percent Uninsured</v>
      </c>
      <c r="FF3" s="19" t="str">
        <f t="shared" si="54"/>
        <v>New York Total</v>
      </c>
      <c r="FG3" s="19" t="str">
        <f t="shared" si="54"/>
        <v>New York Insured</v>
      </c>
      <c r="FH3" s="19" t="str">
        <f t="shared" si="54"/>
        <v>New York Percent Insured</v>
      </c>
      <c r="FI3" s="19" t="str">
        <f t="shared" si="54"/>
        <v>New York Uninsured</v>
      </c>
      <c r="FJ3" s="19" t="str">
        <f t="shared" si="54"/>
        <v>New York Percent Uninsured</v>
      </c>
      <c r="FK3" s="19" t="str">
        <f t="shared" si="54"/>
        <v>North Carolina Total</v>
      </c>
      <c r="FL3" s="19" t="str">
        <f t="shared" si="54"/>
        <v>North Carolina Insured</v>
      </c>
      <c r="FM3" s="19" t="str">
        <f t="shared" si="54"/>
        <v>North Carolina Percent Insured</v>
      </c>
      <c r="FN3" s="19" t="str">
        <f t="shared" si="54"/>
        <v>North Carolina Uninsured</v>
      </c>
      <c r="FO3" s="19" t="str">
        <f t="shared" si="54"/>
        <v>North Carolina Percent Uninsured</v>
      </c>
      <c r="FP3" s="19" t="str">
        <f t="shared" si="54"/>
        <v>North Dakota Total</v>
      </c>
      <c r="FQ3" s="19" t="str">
        <f t="shared" si="54"/>
        <v>North Dakota Insured</v>
      </c>
      <c r="FR3" s="19" t="str">
        <f t="shared" si="54"/>
        <v>North Dakota Percent Insured</v>
      </c>
      <c r="FS3" s="19" t="str">
        <f t="shared" si="54"/>
        <v>North Dakota Uninsured</v>
      </c>
      <c r="FT3" s="19" t="str">
        <f t="shared" si="54"/>
        <v>North Dakota Percent Uninsured</v>
      </c>
      <c r="FU3" s="19" t="str">
        <f t="shared" si="54"/>
        <v>Ohio Total</v>
      </c>
      <c r="FV3" s="19" t="str">
        <f t="shared" si="54"/>
        <v>Ohio Insured</v>
      </c>
      <c r="FW3" s="19" t="str">
        <f t="shared" si="54"/>
        <v>Ohio Percent Insured</v>
      </c>
      <c r="FX3" s="19" t="str">
        <f t="shared" si="54"/>
        <v>Ohio Uninsured</v>
      </c>
      <c r="FY3" s="19" t="str">
        <f t="shared" si="54"/>
        <v>Ohio Percent Uninsured</v>
      </c>
      <c r="FZ3" s="19" t="str">
        <f t="shared" si="54"/>
        <v>Oklahoma Total</v>
      </c>
      <c r="GA3" s="19" t="str">
        <f t="shared" si="54"/>
        <v>Oklahoma Insured</v>
      </c>
      <c r="GB3" s="19" t="str">
        <f t="shared" si="54"/>
        <v>Oklahoma Percent Insured</v>
      </c>
      <c r="GC3" s="19" t="str">
        <f t="shared" si="54"/>
        <v>Oklahoma Uninsured</v>
      </c>
      <c r="GD3" s="19" t="str">
        <f t="shared" si="54"/>
        <v>Oklahoma Percent Uninsured</v>
      </c>
      <c r="GE3" s="19" t="str">
        <f t="shared" si="54"/>
        <v>Oregon Total</v>
      </c>
      <c r="GF3" s="19" t="str">
        <f t="shared" si="54"/>
        <v>Oregon Insured</v>
      </c>
      <c r="GG3" s="19" t="str">
        <f t="shared" si="54"/>
        <v>Oregon Percent Insured</v>
      </c>
      <c r="GH3" s="19" t="str">
        <f t="shared" si="54"/>
        <v>Oregon Uninsured</v>
      </c>
      <c r="GI3" s="19" t="str">
        <f t="shared" si="54"/>
        <v>Oregon Percent Uninsured</v>
      </c>
      <c r="GJ3" s="19" t="str">
        <f t="shared" si="54"/>
        <v>Pennsylvania Total</v>
      </c>
      <c r="GK3" s="19" t="str">
        <f t="shared" si="54"/>
        <v>Pennsylvania Insured</v>
      </c>
      <c r="GL3" s="19" t="str">
        <f t="shared" si="54"/>
        <v>Pennsylvania Percent Insured</v>
      </c>
      <c r="GM3" s="19" t="str">
        <f t="shared" ref="GM3:IX3" si="55">GM1&amp;" "&amp;GM2</f>
        <v>Pennsylvania Uninsured</v>
      </c>
      <c r="GN3" s="19" t="str">
        <f t="shared" si="55"/>
        <v>Pennsylvania Percent Uninsured</v>
      </c>
      <c r="GO3" s="19" t="str">
        <f t="shared" si="55"/>
        <v>Rhode Island Total</v>
      </c>
      <c r="GP3" s="19" t="str">
        <f t="shared" si="55"/>
        <v>Rhode Island Insured</v>
      </c>
      <c r="GQ3" s="19" t="str">
        <f t="shared" si="55"/>
        <v>Rhode Island Percent Insured</v>
      </c>
      <c r="GR3" s="19" t="str">
        <f t="shared" si="55"/>
        <v>Rhode Island Uninsured</v>
      </c>
      <c r="GS3" s="19" t="str">
        <f t="shared" si="55"/>
        <v>Rhode Island Percent Uninsured</v>
      </c>
      <c r="GT3" s="19" t="str">
        <f t="shared" si="55"/>
        <v>South Carolina Total</v>
      </c>
      <c r="GU3" s="19" t="str">
        <f t="shared" si="55"/>
        <v>South Carolina Insured</v>
      </c>
      <c r="GV3" s="19" t="str">
        <f t="shared" si="55"/>
        <v>South Carolina Percent Insured</v>
      </c>
      <c r="GW3" s="19" t="str">
        <f t="shared" si="55"/>
        <v>South Carolina Uninsured</v>
      </c>
      <c r="GX3" s="19" t="str">
        <f t="shared" si="55"/>
        <v>South Carolina Percent Uninsured</v>
      </c>
      <c r="GY3" s="19" t="str">
        <f t="shared" si="55"/>
        <v>South Dakota Total</v>
      </c>
      <c r="GZ3" s="19" t="str">
        <f t="shared" si="55"/>
        <v>South Dakota Insured</v>
      </c>
      <c r="HA3" s="19" t="str">
        <f t="shared" si="55"/>
        <v>South Dakota Percent Insured</v>
      </c>
      <c r="HB3" s="19" t="str">
        <f t="shared" si="55"/>
        <v>South Dakota Uninsured</v>
      </c>
      <c r="HC3" s="19" t="str">
        <f t="shared" si="55"/>
        <v>South Dakota Percent Uninsured</v>
      </c>
      <c r="HD3" s="19" t="str">
        <f t="shared" si="55"/>
        <v>Tennessee Total</v>
      </c>
      <c r="HE3" s="19" t="str">
        <f t="shared" si="55"/>
        <v>Tennessee Insured</v>
      </c>
      <c r="HF3" s="19" t="str">
        <f t="shared" si="55"/>
        <v>Tennessee Percent Insured</v>
      </c>
      <c r="HG3" s="19" t="str">
        <f t="shared" si="55"/>
        <v>Tennessee Uninsured</v>
      </c>
      <c r="HH3" s="19" t="str">
        <f t="shared" si="55"/>
        <v>Tennessee Percent Uninsured</v>
      </c>
      <c r="HI3" s="19" t="str">
        <f t="shared" si="55"/>
        <v>Texas Total</v>
      </c>
      <c r="HJ3" s="19" t="str">
        <f t="shared" si="55"/>
        <v>Texas Insured</v>
      </c>
      <c r="HK3" s="19" t="str">
        <f t="shared" si="55"/>
        <v>Texas Percent Insured</v>
      </c>
      <c r="HL3" s="19" t="str">
        <f t="shared" si="55"/>
        <v>Texas Uninsured</v>
      </c>
      <c r="HM3" s="19" t="str">
        <f t="shared" si="55"/>
        <v>Texas Percent Uninsured</v>
      </c>
      <c r="HN3" s="19" t="str">
        <f t="shared" si="55"/>
        <v>Utah Total</v>
      </c>
      <c r="HO3" s="19" t="str">
        <f t="shared" si="55"/>
        <v>Utah Insured</v>
      </c>
      <c r="HP3" s="19" t="str">
        <f t="shared" si="55"/>
        <v>Utah Percent Insured</v>
      </c>
      <c r="HQ3" s="19" t="str">
        <f t="shared" si="55"/>
        <v>Utah Uninsured</v>
      </c>
      <c r="HR3" s="19" t="str">
        <f t="shared" si="55"/>
        <v>Utah Percent Uninsured</v>
      </c>
      <c r="HS3" s="19" t="str">
        <f t="shared" si="55"/>
        <v>Vermont Total</v>
      </c>
      <c r="HT3" s="19" t="str">
        <f t="shared" si="55"/>
        <v>Vermont Insured</v>
      </c>
      <c r="HU3" s="19" t="str">
        <f t="shared" si="55"/>
        <v>Vermont Percent Insured</v>
      </c>
      <c r="HV3" s="19" t="str">
        <f t="shared" si="55"/>
        <v>Vermont Uninsured</v>
      </c>
      <c r="HW3" s="19" t="str">
        <f t="shared" si="55"/>
        <v>Vermont Percent Uninsured</v>
      </c>
      <c r="HX3" s="19" t="str">
        <f t="shared" si="55"/>
        <v>Virginia Total</v>
      </c>
      <c r="HY3" s="19" t="str">
        <f t="shared" si="55"/>
        <v>Virginia Insured</v>
      </c>
      <c r="HZ3" s="19" t="str">
        <f t="shared" si="55"/>
        <v>Virginia Percent Insured</v>
      </c>
      <c r="IA3" s="19" t="str">
        <f t="shared" si="55"/>
        <v>Virginia Uninsured</v>
      </c>
      <c r="IB3" s="19" t="str">
        <f t="shared" si="55"/>
        <v>Virginia Percent Uninsured</v>
      </c>
      <c r="IC3" s="19" t="str">
        <f t="shared" si="55"/>
        <v>Washington Total</v>
      </c>
      <c r="ID3" s="19" t="str">
        <f t="shared" si="55"/>
        <v>Washington Insured</v>
      </c>
      <c r="IE3" s="19" t="str">
        <f t="shared" si="55"/>
        <v>Washington Percent Insured</v>
      </c>
      <c r="IF3" s="19" t="str">
        <f t="shared" si="55"/>
        <v>Washington Uninsured</v>
      </c>
      <c r="IG3" s="19" t="str">
        <f t="shared" si="55"/>
        <v>Washington Percent Uninsured</v>
      </c>
      <c r="IH3" s="19" t="str">
        <f t="shared" si="55"/>
        <v>West Virginia Total</v>
      </c>
      <c r="II3" s="19" t="str">
        <f t="shared" si="55"/>
        <v>West Virginia Insured</v>
      </c>
      <c r="IJ3" s="19" t="str">
        <f t="shared" si="55"/>
        <v>West Virginia Percent Insured</v>
      </c>
      <c r="IK3" s="19" t="str">
        <f t="shared" si="55"/>
        <v>West Virginia Uninsured</v>
      </c>
      <c r="IL3" s="19" t="str">
        <f t="shared" si="55"/>
        <v>West Virginia Percent Uninsured</v>
      </c>
      <c r="IM3" s="19" t="str">
        <f t="shared" si="55"/>
        <v>Wisconsin Total</v>
      </c>
      <c r="IN3" s="19" t="str">
        <f t="shared" si="55"/>
        <v>Wisconsin Insured</v>
      </c>
      <c r="IO3" s="19" t="str">
        <f t="shared" si="55"/>
        <v>Wisconsin Percent Insured</v>
      </c>
      <c r="IP3" s="19" t="str">
        <f t="shared" si="55"/>
        <v>Wisconsin Uninsured</v>
      </c>
      <c r="IQ3" s="19" t="str">
        <f t="shared" si="55"/>
        <v>Wisconsin Percent Uninsured</v>
      </c>
      <c r="IR3" s="19" t="str">
        <f t="shared" si="55"/>
        <v>Wyoming Total</v>
      </c>
      <c r="IS3" s="19" t="str">
        <f t="shared" si="55"/>
        <v>Wyoming Insured</v>
      </c>
      <c r="IT3" s="19" t="str">
        <f t="shared" si="55"/>
        <v>Wyoming Percent Insured</v>
      </c>
      <c r="IU3" s="19" t="str">
        <f t="shared" si="55"/>
        <v>Wyoming Uninsured</v>
      </c>
      <c r="IV3" s="19" t="str">
        <f t="shared" si="55"/>
        <v>Wyoming Percent Uninsured</v>
      </c>
      <c r="IW3" s="19" t="str">
        <f t="shared" si="55"/>
        <v>Puerto Rico Total</v>
      </c>
      <c r="IX3" s="19" t="str">
        <f t="shared" si="55"/>
        <v>Puerto Rico Insured</v>
      </c>
      <c r="IY3" s="19" t="str">
        <f t="shared" ref="IY3:JA3" si="56">IY1&amp;" "&amp;IY2</f>
        <v>Puerto Rico Percent Insured</v>
      </c>
      <c r="IZ3" s="19" t="str">
        <f t="shared" si="56"/>
        <v>Puerto Rico Uninsured</v>
      </c>
      <c r="JA3" s="19" t="str">
        <f t="shared" si="56"/>
        <v>Puerto Rico Percent Uninsured</v>
      </c>
    </row>
    <row r="4" spans="1:261" ht="30" x14ac:dyDescent="0.25">
      <c r="A4" s="4" t="s">
        <v>10137</v>
      </c>
      <c r="B4" s="16">
        <v>5022427</v>
      </c>
      <c r="C4" s="16">
        <v>4596008</v>
      </c>
      <c r="D4" s="15">
        <v>0.91500000000000004</v>
      </c>
      <c r="E4" s="16">
        <v>426419</v>
      </c>
      <c r="F4" s="15">
        <v>8.5000000000000006E-2</v>
      </c>
      <c r="G4" s="16">
        <v>702315</v>
      </c>
      <c r="H4" s="16">
        <v>629361</v>
      </c>
      <c r="I4" s="15">
        <v>0.89600000000000002</v>
      </c>
      <c r="J4" s="16">
        <v>72954</v>
      </c>
      <c r="K4" s="15">
        <v>0.104</v>
      </c>
      <c r="L4" s="16">
        <v>7321507</v>
      </c>
      <c r="M4" s="16">
        <v>6594015</v>
      </c>
      <c r="N4" s="15">
        <v>0.90100000000000002</v>
      </c>
      <c r="O4" s="16">
        <v>727492</v>
      </c>
      <c r="P4" s="15">
        <v>9.9000000000000005E-2</v>
      </c>
      <c r="Q4" s="16">
        <v>3013015</v>
      </c>
      <c r="R4" s="16">
        <v>2744228</v>
      </c>
      <c r="S4" s="15">
        <v>0.91100000000000003</v>
      </c>
      <c r="T4" s="16">
        <v>268787</v>
      </c>
      <c r="U4" s="15">
        <v>8.8999999999999996E-2</v>
      </c>
      <c r="V4" s="16">
        <v>38495524</v>
      </c>
      <c r="W4" s="16">
        <v>36037141</v>
      </c>
      <c r="X4" s="15">
        <v>0.93600000000000005</v>
      </c>
      <c r="Y4" s="16">
        <v>2458383</v>
      </c>
      <c r="Z4" s="15">
        <v>6.4000000000000001E-2</v>
      </c>
      <c r="AA4" s="16">
        <v>5776484</v>
      </c>
      <c r="AB4" s="16">
        <v>5389237</v>
      </c>
      <c r="AC4" s="15">
        <v>0.93300000000000005</v>
      </c>
      <c r="AD4" s="16">
        <v>387247</v>
      </c>
      <c r="AE4" s="15">
        <v>6.7000000000000004E-2</v>
      </c>
      <c r="AF4" s="16">
        <v>3573821</v>
      </c>
      <c r="AG4" s="16">
        <v>3368652</v>
      </c>
      <c r="AH4" s="15">
        <v>0.94299999999999995</v>
      </c>
      <c r="AI4" s="16">
        <v>205169</v>
      </c>
      <c r="AJ4" s="15">
        <v>5.7000000000000002E-2</v>
      </c>
      <c r="AK4" s="16">
        <v>1017865</v>
      </c>
      <c r="AL4" s="16">
        <v>951810</v>
      </c>
      <c r="AM4" s="15">
        <v>0.93500000000000005</v>
      </c>
      <c r="AN4" s="16">
        <v>66055</v>
      </c>
      <c r="AO4" s="15">
        <v>6.5000000000000002E-2</v>
      </c>
      <c r="AP4" s="16">
        <v>669458</v>
      </c>
      <c r="AQ4" s="16">
        <v>651333</v>
      </c>
      <c r="AR4" s="15">
        <v>0.97299999999999998</v>
      </c>
      <c r="AS4" s="16">
        <v>18125</v>
      </c>
      <c r="AT4" s="15">
        <v>2.7E-2</v>
      </c>
      <c r="AU4" s="16">
        <v>22276397</v>
      </c>
      <c r="AV4" s="16">
        <v>19895000</v>
      </c>
      <c r="AW4" s="15">
        <v>0.89300000000000002</v>
      </c>
      <c r="AX4" s="16">
        <v>2381397</v>
      </c>
      <c r="AY4" s="15">
        <v>0.107</v>
      </c>
      <c r="AZ4" s="16">
        <v>10832829</v>
      </c>
      <c r="BA4" s="16">
        <v>9599480</v>
      </c>
      <c r="BB4" s="15">
        <v>0.88600000000000001</v>
      </c>
      <c r="BC4" s="16">
        <v>1233349</v>
      </c>
      <c r="BD4" s="15">
        <v>0.114</v>
      </c>
      <c r="BE4" s="16">
        <v>1378162</v>
      </c>
      <c r="BF4" s="16">
        <v>1333829</v>
      </c>
      <c r="BG4" s="15">
        <v>0.96799999999999997</v>
      </c>
      <c r="BH4" s="16">
        <v>44333</v>
      </c>
      <c r="BI4" s="15">
        <v>3.2000000000000001E-2</v>
      </c>
      <c r="BJ4" s="16">
        <v>1938023</v>
      </c>
      <c r="BK4" s="16">
        <v>1766422</v>
      </c>
      <c r="BL4" s="15">
        <v>0.91100000000000003</v>
      </c>
      <c r="BM4" s="16">
        <v>171601</v>
      </c>
      <c r="BN4" s="15">
        <v>8.8999999999999996E-2</v>
      </c>
      <c r="BO4" s="16">
        <v>12378557</v>
      </c>
      <c r="BP4" s="16">
        <v>11615993</v>
      </c>
      <c r="BQ4" s="15">
        <v>0.93799999999999994</v>
      </c>
      <c r="BR4" s="16">
        <v>762564</v>
      </c>
      <c r="BS4" s="15">
        <v>6.2E-2</v>
      </c>
      <c r="BT4" s="16">
        <v>6764280</v>
      </c>
      <c r="BU4" s="16">
        <v>6300668</v>
      </c>
      <c r="BV4" s="15">
        <v>0.93100000000000005</v>
      </c>
      <c r="BW4" s="16">
        <v>463612</v>
      </c>
      <c r="BX4" s="15">
        <v>6.9000000000000006E-2</v>
      </c>
      <c r="BY4" s="16">
        <v>3162048</v>
      </c>
      <c r="BZ4" s="16">
        <v>3003298</v>
      </c>
      <c r="CA4" s="15">
        <v>0.95</v>
      </c>
      <c r="CB4" s="16">
        <v>158750</v>
      </c>
      <c r="CC4" s="15">
        <v>0.05</v>
      </c>
      <c r="CD4" s="16">
        <v>2876621</v>
      </c>
      <c r="CE4" s="16">
        <v>2636319</v>
      </c>
      <c r="CF4" s="15">
        <v>0.91600000000000004</v>
      </c>
      <c r="CG4" s="16">
        <v>240302</v>
      </c>
      <c r="CH4" s="15">
        <v>8.4000000000000005E-2</v>
      </c>
      <c r="CI4" s="16">
        <v>4442248</v>
      </c>
      <c r="CJ4" s="16">
        <v>4201007</v>
      </c>
      <c r="CK4" s="15">
        <v>0.94599999999999995</v>
      </c>
      <c r="CL4" s="16">
        <v>241241</v>
      </c>
      <c r="CM4" s="15">
        <v>5.3999999999999999E-2</v>
      </c>
      <c r="CN4" s="16">
        <v>4477873</v>
      </c>
      <c r="CO4" s="16">
        <v>4168062</v>
      </c>
      <c r="CP4" s="15">
        <v>0.93100000000000005</v>
      </c>
      <c r="CQ4" s="16">
        <v>309811</v>
      </c>
      <c r="CR4" s="15">
        <v>6.9000000000000006E-2</v>
      </c>
      <c r="CS4" s="16">
        <v>1378322</v>
      </c>
      <c r="CT4" s="16">
        <v>1296827</v>
      </c>
      <c r="CU4" s="15">
        <v>0.94099999999999995</v>
      </c>
      <c r="CV4" s="16">
        <v>81495</v>
      </c>
      <c r="CW4" s="15">
        <v>5.8999999999999997E-2</v>
      </c>
      <c r="CX4" s="16">
        <v>6087312</v>
      </c>
      <c r="CY4" s="16">
        <v>5705955</v>
      </c>
      <c r="CZ4" s="15">
        <v>0.93700000000000006</v>
      </c>
      <c r="DA4" s="16">
        <v>381357</v>
      </c>
      <c r="DB4" s="15">
        <v>6.3E-2</v>
      </c>
      <c r="DC4" s="16">
        <v>6934075</v>
      </c>
      <c r="DD4" s="16">
        <v>6755005</v>
      </c>
      <c r="DE4" s="15">
        <v>0.97399999999999998</v>
      </c>
      <c r="DF4" s="16">
        <v>179070</v>
      </c>
      <c r="DG4" s="15">
        <v>2.5999999999999999E-2</v>
      </c>
      <c r="DH4" s="16">
        <v>9931639</v>
      </c>
      <c r="DI4" s="16">
        <v>9483297</v>
      </c>
      <c r="DJ4" s="15">
        <v>0.95499999999999996</v>
      </c>
      <c r="DK4" s="16">
        <v>448342</v>
      </c>
      <c r="DL4" s="15">
        <v>4.4999999999999998E-2</v>
      </c>
      <c r="DM4" s="16">
        <v>5678023</v>
      </c>
      <c r="DN4" s="16">
        <v>5440237</v>
      </c>
      <c r="DO4" s="15">
        <v>0.95799999999999996</v>
      </c>
      <c r="DP4" s="16">
        <v>237786</v>
      </c>
      <c r="DQ4" s="15">
        <v>4.2000000000000003E-2</v>
      </c>
      <c r="DR4" s="16">
        <v>2874290</v>
      </c>
      <c r="DS4" s="16">
        <v>2576896</v>
      </c>
      <c r="DT4" s="15">
        <v>0.89700000000000002</v>
      </c>
      <c r="DU4" s="16">
        <v>297394</v>
      </c>
      <c r="DV4" s="15">
        <v>0.10299999999999999</v>
      </c>
      <c r="DW4" s="16">
        <v>6094536</v>
      </c>
      <c r="DX4" s="16">
        <v>5636221</v>
      </c>
      <c r="DY4" s="15">
        <v>0.92500000000000004</v>
      </c>
      <c r="DZ4" s="16">
        <v>458315</v>
      </c>
      <c r="EA4" s="15">
        <v>7.4999999999999997E-2</v>
      </c>
      <c r="EB4" s="16">
        <v>1115486</v>
      </c>
      <c r="EC4" s="16">
        <v>1021411</v>
      </c>
      <c r="ED4" s="15">
        <v>0.91600000000000004</v>
      </c>
      <c r="EE4" s="16">
        <v>94075</v>
      </c>
      <c r="EF4" s="15">
        <v>8.4000000000000005E-2</v>
      </c>
      <c r="EG4" s="16">
        <v>1951731</v>
      </c>
      <c r="EH4" s="16">
        <v>1832249</v>
      </c>
      <c r="EI4" s="15">
        <v>0.93899999999999995</v>
      </c>
      <c r="EJ4" s="16">
        <v>119482</v>
      </c>
      <c r="EK4" s="15">
        <v>6.0999999999999999E-2</v>
      </c>
      <c r="EL4" s="16">
        <v>3154027</v>
      </c>
      <c r="EM4" s="16">
        <v>2813391</v>
      </c>
      <c r="EN4" s="15">
        <v>0.89200000000000002</v>
      </c>
      <c r="EO4" s="16">
        <v>340636</v>
      </c>
      <c r="EP4" s="15">
        <v>0.108</v>
      </c>
      <c r="EQ4" s="16">
        <v>1386016</v>
      </c>
      <c r="ER4" s="16">
        <v>1320401</v>
      </c>
      <c r="ES4" s="15">
        <v>0.95299999999999996</v>
      </c>
      <c r="ET4" s="16">
        <v>65615</v>
      </c>
      <c r="EU4" s="15">
        <v>4.7E-2</v>
      </c>
      <c r="EV4" s="16">
        <v>9204137</v>
      </c>
      <c r="EW4" s="16">
        <v>8542274</v>
      </c>
      <c r="EX4" s="15">
        <v>0.92800000000000005</v>
      </c>
      <c r="EY4" s="16">
        <v>661863</v>
      </c>
      <c r="EZ4" s="15">
        <v>7.1999999999999995E-2</v>
      </c>
      <c r="FA4" s="16">
        <v>2076456</v>
      </c>
      <c r="FB4" s="16">
        <v>1887856</v>
      </c>
      <c r="FC4" s="15">
        <v>0.90900000000000003</v>
      </c>
      <c r="FD4" s="16">
        <v>188600</v>
      </c>
      <c r="FE4" s="15">
        <v>9.0999999999999998E-2</v>
      </c>
      <c r="FF4" s="16">
        <v>19372405</v>
      </c>
      <c r="FG4" s="16">
        <v>18434090</v>
      </c>
      <c r="FH4" s="15">
        <v>0.95199999999999996</v>
      </c>
      <c r="FI4" s="16">
        <v>938315</v>
      </c>
      <c r="FJ4" s="15">
        <v>4.8000000000000001E-2</v>
      </c>
      <c r="FK4" s="16">
        <v>10623208</v>
      </c>
      <c r="FL4" s="16">
        <v>9642585</v>
      </c>
      <c r="FM4" s="15">
        <v>0.90800000000000003</v>
      </c>
      <c r="FN4" s="16">
        <v>980623</v>
      </c>
      <c r="FO4" s="15">
        <v>9.1999999999999998E-2</v>
      </c>
      <c r="FP4" s="16">
        <v>763538</v>
      </c>
      <c r="FQ4" s="16">
        <v>729172</v>
      </c>
      <c r="FR4" s="15">
        <v>0.95499999999999996</v>
      </c>
      <c r="FS4" s="16">
        <v>34366</v>
      </c>
      <c r="FT4" s="15">
        <v>4.4999999999999998E-2</v>
      </c>
      <c r="FU4" s="16">
        <v>11616141</v>
      </c>
      <c r="FV4" s="16">
        <v>10903528</v>
      </c>
      <c r="FW4" s="15">
        <v>0.93899999999999995</v>
      </c>
      <c r="FX4" s="16">
        <v>712613</v>
      </c>
      <c r="FY4" s="15">
        <v>6.0999999999999999E-2</v>
      </c>
      <c r="FZ4" s="16">
        <v>3967096</v>
      </c>
      <c r="GA4" s="16">
        <v>3516666</v>
      </c>
      <c r="GB4" s="15">
        <v>0.88600000000000001</v>
      </c>
      <c r="GC4" s="16">
        <v>450430</v>
      </c>
      <c r="GD4" s="15">
        <v>0.114</v>
      </c>
      <c r="GE4" s="16">
        <v>4193025</v>
      </c>
      <c r="GF4" s="16">
        <v>3962729</v>
      </c>
      <c r="GG4" s="15">
        <v>0.94499999999999995</v>
      </c>
      <c r="GH4" s="16">
        <v>230296</v>
      </c>
      <c r="GI4" s="15">
        <v>5.5E-2</v>
      </c>
      <c r="GJ4" s="16">
        <v>12779387</v>
      </c>
      <c r="GK4" s="16">
        <v>12086982</v>
      </c>
      <c r="GL4" s="15">
        <v>0.94599999999999995</v>
      </c>
      <c r="GM4" s="16">
        <v>692405</v>
      </c>
      <c r="GN4" s="15">
        <v>5.3999999999999999E-2</v>
      </c>
      <c r="GO4" s="16">
        <v>1079737</v>
      </c>
      <c r="GP4" s="16">
        <v>1031309</v>
      </c>
      <c r="GQ4" s="15">
        <v>0.95499999999999996</v>
      </c>
      <c r="GR4" s="16">
        <v>48428</v>
      </c>
      <c r="GS4" s="15">
        <v>4.4999999999999998E-2</v>
      </c>
      <c r="GT4" s="16">
        <v>5276214</v>
      </c>
      <c r="GU4" s="16">
        <v>4796044</v>
      </c>
      <c r="GV4" s="15">
        <v>0.90900000000000003</v>
      </c>
      <c r="GW4" s="16">
        <v>480170</v>
      </c>
      <c r="GX4" s="15">
        <v>9.0999999999999998E-2</v>
      </c>
      <c r="GY4" s="16">
        <v>900264</v>
      </c>
      <c r="GZ4" s="16">
        <v>825885</v>
      </c>
      <c r="HA4" s="15">
        <v>0.91700000000000004</v>
      </c>
      <c r="HB4" s="16">
        <v>74379</v>
      </c>
      <c r="HC4" s="15">
        <v>8.3000000000000004E-2</v>
      </c>
      <c r="HD4" s="16">
        <v>7033220</v>
      </c>
      <c r="HE4" s="16">
        <v>6378757</v>
      </c>
      <c r="HF4" s="15">
        <v>0.90700000000000003</v>
      </c>
      <c r="HG4" s="16">
        <v>654463</v>
      </c>
      <c r="HH4" s="15">
        <v>9.2999999999999999E-2</v>
      </c>
      <c r="HI4" s="16">
        <v>30020476</v>
      </c>
      <c r="HJ4" s="16">
        <v>25103438</v>
      </c>
      <c r="HK4" s="15">
        <v>0.83599999999999997</v>
      </c>
      <c r="HL4" s="16">
        <v>4917038</v>
      </c>
      <c r="HM4" s="15">
        <v>0.16400000000000001</v>
      </c>
      <c r="HN4" s="16">
        <v>3391381</v>
      </c>
      <c r="HO4" s="16">
        <v>3121100</v>
      </c>
      <c r="HP4" s="15">
        <v>0.92</v>
      </c>
      <c r="HQ4" s="16">
        <v>270281</v>
      </c>
      <c r="HR4" s="15">
        <v>0.08</v>
      </c>
      <c r="HS4" s="16">
        <v>642064</v>
      </c>
      <c r="HT4" s="16">
        <v>620383</v>
      </c>
      <c r="HU4" s="15">
        <v>0.96599999999999997</v>
      </c>
      <c r="HV4" s="16">
        <v>21681</v>
      </c>
      <c r="HW4" s="15">
        <v>3.4000000000000002E-2</v>
      </c>
      <c r="HX4" s="16">
        <v>8489257</v>
      </c>
      <c r="HY4" s="16">
        <v>7945778</v>
      </c>
      <c r="HZ4" s="15">
        <v>0.93600000000000005</v>
      </c>
      <c r="IA4" s="16">
        <v>543479</v>
      </c>
      <c r="IB4" s="15">
        <v>6.4000000000000001E-2</v>
      </c>
      <c r="IC4" s="16">
        <v>7693927</v>
      </c>
      <c r="ID4" s="16">
        <v>7212864</v>
      </c>
      <c r="IE4" s="15">
        <v>0.93700000000000006</v>
      </c>
      <c r="IF4" s="16">
        <v>481063</v>
      </c>
      <c r="IG4" s="15">
        <v>6.3E-2</v>
      </c>
      <c r="IH4" s="16">
        <v>1736140</v>
      </c>
      <c r="II4" s="16">
        <v>1633423</v>
      </c>
      <c r="IJ4" s="15">
        <v>0.94099999999999995</v>
      </c>
      <c r="IK4" s="16">
        <v>102717</v>
      </c>
      <c r="IL4" s="15">
        <v>5.8999999999999997E-2</v>
      </c>
      <c r="IM4" s="16">
        <v>5851267</v>
      </c>
      <c r="IN4" s="16">
        <v>5567103</v>
      </c>
      <c r="IO4" s="15">
        <v>0.95099999999999996</v>
      </c>
      <c r="IP4" s="16">
        <v>284164</v>
      </c>
      <c r="IQ4" s="15">
        <v>4.9000000000000002E-2</v>
      </c>
      <c r="IR4" s="16">
        <v>573746</v>
      </c>
      <c r="IS4" s="16">
        <v>512626</v>
      </c>
      <c r="IT4" s="15">
        <v>0.89300000000000002</v>
      </c>
      <c r="IU4" s="16">
        <v>61120</v>
      </c>
      <c r="IV4" s="15">
        <v>0.107</v>
      </c>
      <c r="IW4" s="16">
        <v>3180620</v>
      </c>
      <c r="IX4" s="16">
        <v>3013504</v>
      </c>
      <c r="IY4" s="15">
        <v>0.94699999999999995</v>
      </c>
      <c r="IZ4" s="16">
        <v>167116</v>
      </c>
      <c r="JA4" s="15">
        <v>5.2999999999999999E-2</v>
      </c>
    </row>
    <row r="5" spans="1:261" x14ac:dyDescent="0.25">
      <c r="A5" s="7" t="s">
        <v>2745</v>
      </c>
      <c r="B5" s="16">
        <v>2412772</v>
      </c>
      <c r="C5" s="16">
        <v>2177547</v>
      </c>
      <c r="D5" s="15">
        <v>0.90300000000000002</v>
      </c>
      <c r="E5" s="16">
        <v>235225</v>
      </c>
      <c r="F5" s="15">
        <v>9.7000000000000003E-2</v>
      </c>
      <c r="G5" s="16">
        <v>359739</v>
      </c>
      <c r="H5" s="16">
        <v>319472</v>
      </c>
      <c r="I5" s="15">
        <v>0.88800000000000001</v>
      </c>
      <c r="J5" s="16">
        <v>40267</v>
      </c>
      <c r="K5" s="15">
        <v>0.112</v>
      </c>
      <c r="L5" s="16">
        <v>3622019</v>
      </c>
      <c r="M5" s="16">
        <v>3223431</v>
      </c>
      <c r="N5" s="15">
        <v>0.89</v>
      </c>
      <c r="O5" s="16">
        <v>398588</v>
      </c>
      <c r="P5" s="15">
        <v>0.11</v>
      </c>
      <c r="Q5" s="16">
        <v>1475166</v>
      </c>
      <c r="R5" s="16">
        <v>1327441</v>
      </c>
      <c r="S5" s="15">
        <v>0.9</v>
      </c>
      <c r="T5" s="16">
        <v>147725</v>
      </c>
      <c r="U5" s="15">
        <v>0.1</v>
      </c>
      <c r="V5" s="16">
        <v>19093795</v>
      </c>
      <c r="W5" s="16">
        <v>17670701</v>
      </c>
      <c r="X5" s="15">
        <v>0.92500000000000004</v>
      </c>
      <c r="Y5" s="16">
        <v>1423094</v>
      </c>
      <c r="Z5" s="15">
        <v>7.4999999999999997E-2</v>
      </c>
      <c r="AA5" s="16">
        <v>2902420</v>
      </c>
      <c r="AB5" s="16">
        <v>2675275</v>
      </c>
      <c r="AC5" s="15">
        <v>0.92200000000000004</v>
      </c>
      <c r="AD5" s="16">
        <v>227145</v>
      </c>
      <c r="AE5" s="15">
        <v>7.8E-2</v>
      </c>
      <c r="AF5" s="16">
        <v>1748776</v>
      </c>
      <c r="AG5" s="16">
        <v>1628014</v>
      </c>
      <c r="AH5" s="15">
        <v>0.93100000000000005</v>
      </c>
      <c r="AI5" s="16">
        <v>120762</v>
      </c>
      <c r="AJ5" s="15">
        <v>6.9000000000000006E-2</v>
      </c>
      <c r="AK5" s="16">
        <v>489208</v>
      </c>
      <c r="AL5" s="16">
        <v>452635</v>
      </c>
      <c r="AM5" s="15">
        <v>0.92500000000000004</v>
      </c>
      <c r="AN5" s="16">
        <v>36573</v>
      </c>
      <c r="AO5" s="15">
        <v>7.4999999999999997E-2</v>
      </c>
      <c r="AP5" s="16">
        <v>314783</v>
      </c>
      <c r="AQ5" s="16">
        <v>304748</v>
      </c>
      <c r="AR5" s="15">
        <v>0.96799999999999997</v>
      </c>
      <c r="AS5" s="16">
        <v>10035</v>
      </c>
      <c r="AT5" s="15">
        <v>3.2000000000000001E-2</v>
      </c>
      <c r="AU5" s="16">
        <v>10875485</v>
      </c>
      <c r="AV5" s="16">
        <v>9564450</v>
      </c>
      <c r="AW5" s="15">
        <v>0.879</v>
      </c>
      <c r="AX5" s="16">
        <v>1311035</v>
      </c>
      <c r="AY5" s="15">
        <v>0.121</v>
      </c>
      <c r="AZ5" s="16">
        <v>5228013</v>
      </c>
      <c r="BA5" s="16">
        <v>4567235</v>
      </c>
      <c r="BB5" s="15">
        <v>0.874</v>
      </c>
      <c r="BC5" s="16">
        <v>660778</v>
      </c>
      <c r="BD5" s="15">
        <v>0.126</v>
      </c>
      <c r="BE5" s="16">
        <v>673111</v>
      </c>
      <c r="BF5" s="16">
        <v>650097</v>
      </c>
      <c r="BG5" s="15">
        <v>0.96599999999999997</v>
      </c>
      <c r="BH5" s="16">
        <v>23014</v>
      </c>
      <c r="BI5" s="15">
        <v>3.4000000000000002E-2</v>
      </c>
      <c r="BJ5" s="16">
        <v>970476</v>
      </c>
      <c r="BK5" s="16">
        <v>875663</v>
      </c>
      <c r="BL5" s="15">
        <v>0.90200000000000002</v>
      </c>
      <c r="BM5" s="16">
        <v>94813</v>
      </c>
      <c r="BN5" s="15">
        <v>9.8000000000000004E-2</v>
      </c>
      <c r="BO5" s="16">
        <v>6083397</v>
      </c>
      <c r="BP5" s="16">
        <v>5643677</v>
      </c>
      <c r="BQ5" s="15">
        <v>0.92800000000000005</v>
      </c>
      <c r="BR5" s="16">
        <v>439720</v>
      </c>
      <c r="BS5" s="15">
        <v>7.1999999999999995E-2</v>
      </c>
      <c r="BT5" s="16">
        <v>3349099</v>
      </c>
      <c r="BU5" s="16">
        <v>3085022</v>
      </c>
      <c r="BV5" s="15">
        <v>0.92100000000000004</v>
      </c>
      <c r="BW5" s="16">
        <v>264077</v>
      </c>
      <c r="BX5" s="15">
        <v>7.9000000000000001E-2</v>
      </c>
      <c r="BY5" s="16">
        <v>1578133</v>
      </c>
      <c r="BZ5" s="16">
        <v>1488399</v>
      </c>
      <c r="CA5" s="15">
        <v>0.94299999999999995</v>
      </c>
      <c r="CB5" s="16">
        <v>89734</v>
      </c>
      <c r="CC5" s="15">
        <v>5.7000000000000002E-2</v>
      </c>
      <c r="CD5" s="16">
        <v>1431772</v>
      </c>
      <c r="CE5" s="16">
        <v>1294401</v>
      </c>
      <c r="CF5" s="15">
        <v>0.90400000000000003</v>
      </c>
      <c r="CG5" s="16">
        <v>137371</v>
      </c>
      <c r="CH5" s="15">
        <v>9.6000000000000002E-2</v>
      </c>
      <c r="CI5" s="16">
        <v>2184225</v>
      </c>
      <c r="CJ5" s="16">
        <v>2046477</v>
      </c>
      <c r="CK5" s="15">
        <v>0.93700000000000006</v>
      </c>
      <c r="CL5" s="16">
        <v>137748</v>
      </c>
      <c r="CM5" s="15">
        <v>6.3E-2</v>
      </c>
      <c r="CN5" s="16">
        <v>2158562</v>
      </c>
      <c r="CO5" s="16">
        <v>1969522</v>
      </c>
      <c r="CP5" s="15">
        <v>0.91200000000000003</v>
      </c>
      <c r="CQ5" s="16">
        <v>189040</v>
      </c>
      <c r="CR5" s="15">
        <v>8.7999999999999995E-2</v>
      </c>
      <c r="CS5" s="16">
        <v>675528</v>
      </c>
      <c r="CT5" s="16">
        <v>629495</v>
      </c>
      <c r="CU5" s="15">
        <v>0.93200000000000005</v>
      </c>
      <c r="CV5" s="16">
        <v>46033</v>
      </c>
      <c r="CW5" s="15">
        <v>6.8000000000000005E-2</v>
      </c>
      <c r="CX5" s="16">
        <v>2933923</v>
      </c>
      <c r="CY5" s="16">
        <v>2727099</v>
      </c>
      <c r="CZ5" s="15">
        <v>0.93</v>
      </c>
      <c r="DA5" s="16">
        <v>206824</v>
      </c>
      <c r="DB5" s="15">
        <v>7.0000000000000007E-2</v>
      </c>
      <c r="DC5" s="16">
        <v>3382202</v>
      </c>
      <c r="DD5" s="16">
        <v>3278164</v>
      </c>
      <c r="DE5" s="15">
        <v>0.96899999999999997</v>
      </c>
      <c r="DF5" s="16">
        <v>104038</v>
      </c>
      <c r="DG5" s="15">
        <v>3.1E-2</v>
      </c>
      <c r="DH5" s="16">
        <v>4893947</v>
      </c>
      <c r="DI5" s="16">
        <v>4628099</v>
      </c>
      <c r="DJ5" s="15">
        <v>0.94599999999999995</v>
      </c>
      <c r="DK5" s="16">
        <v>265848</v>
      </c>
      <c r="DL5" s="15">
        <v>5.3999999999999999E-2</v>
      </c>
      <c r="DM5" s="16">
        <v>2838552</v>
      </c>
      <c r="DN5" s="16">
        <v>2703683</v>
      </c>
      <c r="DO5" s="15">
        <v>0.95199999999999996</v>
      </c>
      <c r="DP5" s="16">
        <v>134869</v>
      </c>
      <c r="DQ5" s="15">
        <v>4.8000000000000001E-2</v>
      </c>
      <c r="DR5" s="16">
        <v>1378003</v>
      </c>
      <c r="DS5" s="16">
        <v>1213199</v>
      </c>
      <c r="DT5" s="15">
        <v>0.88</v>
      </c>
      <c r="DU5" s="16">
        <v>164804</v>
      </c>
      <c r="DV5" s="15">
        <v>0.12</v>
      </c>
      <c r="DW5" s="16">
        <v>2992012</v>
      </c>
      <c r="DX5" s="16">
        <v>2733271</v>
      </c>
      <c r="DY5" s="15">
        <v>0.91400000000000003</v>
      </c>
      <c r="DZ5" s="16">
        <v>258741</v>
      </c>
      <c r="EA5" s="15">
        <v>8.5999999999999993E-2</v>
      </c>
      <c r="EB5" s="16">
        <v>560016</v>
      </c>
      <c r="EC5" s="16">
        <v>506715</v>
      </c>
      <c r="ED5" s="15">
        <v>0.90500000000000003</v>
      </c>
      <c r="EE5" s="16">
        <v>53301</v>
      </c>
      <c r="EF5" s="15">
        <v>9.5000000000000001E-2</v>
      </c>
      <c r="EG5" s="16">
        <v>975429</v>
      </c>
      <c r="EH5" s="16">
        <v>905891</v>
      </c>
      <c r="EI5" s="15">
        <v>0.92900000000000005</v>
      </c>
      <c r="EJ5" s="16">
        <v>69538</v>
      </c>
      <c r="EK5" s="15">
        <v>7.0999999999999994E-2</v>
      </c>
      <c r="EL5" s="16">
        <v>1575623</v>
      </c>
      <c r="EM5" s="16">
        <v>1391969</v>
      </c>
      <c r="EN5" s="15">
        <v>0.88300000000000001</v>
      </c>
      <c r="EO5" s="16">
        <v>183654</v>
      </c>
      <c r="EP5" s="15">
        <v>0.11700000000000001</v>
      </c>
      <c r="EQ5" s="16">
        <v>689622</v>
      </c>
      <c r="ER5" s="16">
        <v>652297</v>
      </c>
      <c r="ES5" s="15">
        <v>0.94599999999999995</v>
      </c>
      <c r="ET5" s="16">
        <v>37325</v>
      </c>
      <c r="EU5" s="15">
        <v>5.3999999999999999E-2</v>
      </c>
      <c r="EV5" s="16">
        <v>4515600</v>
      </c>
      <c r="EW5" s="16">
        <v>4140965</v>
      </c>
      <c r="EX5" s="15">
        <v>0.91700000000000004</v>
      </c>
      <c r="EY5" s="16">
        <v>374635</v>
      </c>
      <c r="EZ5" s="15">
        <v>8.3000000000000004E-2</v>
      </c>
      <c r="FA5" s="16">
        <v>1019307</v>
      </c>
      <c r="FB5" s="16">
        <v>914732</v>
      </c>
      <c r="FC5" s="15">
        <v>0.89700000000000002</v>
      </c>
      <c r="FD5" s="16">
        <v>104575</v>
      </c>
      <c r="FE5" s="15">
        <v>0.10299999999999999</v>
      </c>
      <c r="FF5" s="16">
        <v>9428835</v>
      </c>
      <c r="FG5" s="16">
        <v>8881981</v>
      </c>
      <c r="FH5" s="15">
        <v>0.94199999999999995</v>
      </c>
      <c r="FI5" s="16">
        <v>546854</v>
      </c>
      <c r="FJ5" s="15">
        <v>5.8000000000000003E-2</v>
      </c>
      <c r="FK5" s="16">
        <v>5147079</v>
      </c>
      <c r="FL5" s="16">
        <v>4603720</v>
      </c>
      <c r="FM5" s="15">
        <v>0.89400000000000002</v>
      </c>
      <c r="FN5" s="16">
        <v>543359</v>
      </c>
      <c r="FO5" s="15">
        <v>0.106</v>
      </c>
      <c r="FP5" s="16">
        <v>386390</v>
      </c>
      <c r="FQ5" s="16">
        <v>366221</v>
      </c>
      <c r="FR5" s="15">
        <v>0.94799999999999995</v>
      </c>
      <c r="FS5" s="16">
        <v>20169</v>
      </c>
      <c r="FT5" s="15">
        <v>5.1999999999999998E-2</v>
      </c>
      <c r="FU5" s="16">
        <v>5709066</v>
      </c>
      <c r="FV5" s="16">
        <v>5300999</v>
      </c>
      <c r="FW5" s="15">
        <v>0.92900000000000005</v>
      </c>
      <c r="FX5" s="16">
        <v>408067</v>
      </c>
      <c r="FY5" s="15">
        <v>7.0999999999999994E-2</v>
      </c>
      <c r="FZ5" s="16">
        <v>1949515</v>
      </c>
      <c r="GA5" s="16">
        <v>1700914</v>
      </c>
      <c r="GB5" s="15">
        <v>0.872</v>
      </c>
      <c r="GC5" s="16">
        <v>248601</v>
      </c>
      <c r="GD5" s="15">
        <v>0.128</v>
      </c>
      <c r="GE5" s="16">
        <v>2076221</v>
      </c>
      <c r="GF5" s="16">
        <v>1936744</v>
      </c>
      <c r="GG5" s="15">
        <v>0.93300000000000005</v>
      </c>
      <c r="GH5" s="16">
        <v>139477</v>
      </c>
      <c r="GI5" s="15">
        <v>6.7000000000000004E-2</v>
      </c>
      <c r="GJ5" s="16">
        <v>6274856</v>
      </c>
      <c r="GK5" s="16">
        <v>5887040</v>
      </c>
      <c r="GL5" s="15">
        <v>0.93799999999999994</v>
      </c>
      <c r="GM5" s="16">
        <v>387816</v>
      </c>
      <c r="GN5" s="15">
        <v>6.2E-2</v>
      </c>
      <c r="GO5" s="16">
        <v>525997</v>
      </c>
      <c r="GP5" s="16">
        <v>496800</v>
      </c>
      <c r="GQ5" s="15">
        <v>0.94399999999999995</v>
      </c>
      <c r="GR5" s="16">
        <v>29197</v>
      </c>
      <c r="GS5" s="15">
        <v>5.6000000000000001E-2</v>
      </c>
      <c r="GT5" s="16">
        <v>2532523</v>
      </c>
      <c r="GU5" s="16">
        <v>2266551</v>
      </c>
      <c r="GV5" s="15">
        <v>0.89500000000000002</v>
      </c>
      <c r="GW5" s="16">
        <v>265972</v>
      </c>
      <c r="GX5" s="15">
        <v>0.105</v>
      </c>
      <c r="GY5" s="16">
        <v>455555</v>
      </c>
      <c r="GZ5" s="16">
        <v>413187</v>
      </c>
      <c r="HA5" s="15">
        <v>0.90700000000000003</v>
      </c>
      <c r="HB5" s="16">
        <v>42368</v>
      </c>
      <c r="HC5" s="15">
        <v>9.2999999999999999E-2</v>
      </c>
      <c r="HD5" s="16">
        <v>3429653</v>
      </c>
      <c r="HE5" s="16">
        <v>3067590</v>
      </c>
      <c r="HF5" s="15">
        <v>0.89400000000000002</v>
      </c>
      <c r="HG5" s="16">
        <v>362063</v>
      </c>
      <c r="HH5" s="15">
        <v>0.106</v>
      </c>
      <c r="HI5" s="16">
        <v>14840453</v>
      </c>
      <c r="HJ5" s="16">
        <v>12264898</v>
      </c>
      <c r="HK5" s="15">
        <v>0.82599999999999996</v>
      </c>
      <c r="HL5" s="16">
        <v>2575555</v>
      </c>
      <c r="HM5" s="15">
        <v>0.17399999999999999</v>
      </c>
      <c r="HN5" s="16">
        <v>1711039</v>
      </c>
      <c r="HO5" s="16">
        <v>1557560</v>
      </c>
      <c r="HP5" s="15">
        <v>0.91</v>
      </c>
      <c r="HQ5" s="16">
        <v>153479</v>
      </c>
      <c r="HR5" s="15">
        <v>0.09</v>
      </c>
      <c r="HS5" s="16">
        <v>319518</v>
      </c>
      <c r="HT5" s="16">
        <v>305718</v>
      </c>
      <c r="HU5" s="15">
        <v>0.95699999999999996</v>
      </c>
      <c r="HV5" s="16">
        <v>13800</v>
      </c>
      <c r="HW5" s="15">
        <v>4.2999999999999997E-2</v>
      </c>
      <c r="HX5" s="16">
        <v>4129079</v>
      </c>
      <c r="HY5" s="16">
        <v>3832274</v>
      </c>
      <c r="HZ5" s="15">
        <v>0.92800000000000005</v>
      </c>
      <c r="IA5" s="16">
        <v>296805</v>
      </c>
      <c r="IB5" s="15">
        <v>7.1999999999999995E-2</v>
      </c>
      <c r="IC5" s="16">
        <v>3846272</v>
      </c>
      <c r="ID5" s="16">
        <v>3574516</v>
      </c>
      <c r="IE5" s="15">
        <v>0.92900000000000005</v>
      </c>
      <c r="IF5" s="16">
        <v>271756</v>
      </c>
      <c r="IG5" s="15">
        <v>7.0999999999999994E-2</v>
      </c>
      <c r="IH5" s="16">
        <v>858685</v>
      </c>
      <c r="II5" s="16">
        <v>800273</v>
      </c>
      <c r="IJ5" s="15">
        <v>0.93200000000000005</v>
      </c>
      <c r="IK5" s="16">
        <v>58412</v>
      </c>
      <c r="IL5" s="15">
        <v>6.8000000000000005E-2</v>
      </c>
      <c r="IM5" s="16">
        <v>2917856</v>
      </c>
      <c r="IN5" s="16">
        <v>2755143</v>
      </c>
      <c r="IO5" s="15">
        <v>0.94399999999999995</v>
      </c>
      <c r="IP5" s="16">
        <v>162713</v>
      </c>
      <c r="IQ5" s="15">
        <v>5.6000000000000001E-2</v>
      </c>
      <c r="IR5" s="16">
        <v>288019</v>
      </c>
      <c r="IS5" s="16">
        <v>253845</v>
      </c>
      <c r="IT5" s="15">
        <v>0.88100000000000001</v>
      </c>
      <c r="IU5" s="16">
        <v>34174</v>
      </c>
      <c r="IV5" s="15">
        <v>0.11899999999999999</v>
      </c>
      <c r="IW5" s="16">
        <v>1500211</v>
      </c>
      <c r="IX5" s="16">
        <v>1395814</v>
      </c>
      <c r="IY5" s="15">
        <v>0.93</v>
      </c>
      <c r="IZ5" s="16">
        <v>104397</v>
      </c>
      <c r="JA5" s="15">
        <v>7.0000000000000007E-2</v>
      </c>
    </row>
    <row r="6" spans="1:261" x14ac:dyDescent="0.25">
      <c r="A6" s="7" t="s">
        <v>2904</v>
      </c>
      <c r="B6" s="16">
        <v>2609655</v>
      </c>
      <c r="C6" s="16">
        <v>2418461</v>
      </c>
      <c r="D6" s="15">
        <v>0.92700000000000005</v>
      </c>
      <c r="E6" s="16">
        <v>191194</v>
      </c>
      <c r="F6" s="15">
        <v>7.2999999999999995E-2</v>
      </c>
      <c r="G6" s="16">
        <v>342576</v>
      </c>
      <c r="H6" s="16">
        <v>309889</v>
      </c>
      <c r="I6" s="15">
        <v>0.90500000000000003</v>
      </c>
      <c r="J6" s="16">
        <v>32687</v>
      </c>
      <c r="K6" s="15">
        <v>9.5000000000000001E-2</v>
      </c>
      <c r="L6" s="16">
        <v>3699488</v>
      </c>
      <c r="M6" s="16">
        <v>3370584</v>
      </c>
      <c r="N6" s="15">
        <v>0.91100000000000003</v>
      </c>
      <c r="O6" s="16">
        <v>328904</v>
      </c>
      <c r="P6" s="15">
        <v>8.8999999999999996E-2</v>
      </c>
      <c r="Q6" s="16">
        <v>1537849</v>
      </c>
      <c r="R6" s="16">
        <v>1416787</v>
      </c>
      <c r="S6" s="15">
        <v>0.92100000000000004</v>
      </c>
      <c r="T6" s="16">
        <v>121062</v>
      </c>
      <c r="U6" s="15">
        <v>7.9000000000000001E-2</v>
      </c>
      <c r="V6" s="16">
        <v>19401729</v>
      </c>
      <c r="W6" s="16">
        <v>18366440</v>
      </c>
      <c r="X6" s="15">
        <v>0.94699999999999995</v>
      </c>
      <c r="Y6" s="16">
        <v>1035289</v>
      </c>
      <c r="Z6" s="15">
        <v>5.2999999999999999E-2</v>
      </c>
      <c r="AA6" s="16">
        <v>2874064</v>
      </c>
      <c r="AB6" s="16">
        <v>2713962</v>
      </c>
      <c r="AC6" s="15">
        <v>0.94399999999999995</v>
      </c>
      <c r="AD6" s="16">
        <v>160102</v>
      </c>
      <c r="AE6" s="15">
        <v>5.6000000000000001E-2</v>
      </c>
      <c r="AF6" s="16">
        <v>1825045</v>
      </c>
      <c r="AG6" s="16">
        <v>1740638</v>
      </c>
      <c r="AH6" s="15">
        <v>0.95399999999999996</v>
      </c>
      <c r="AI6" s="16">
        <v>84407</v>
      </c>
      <c r="AJ6" s="15">
        <v>4.5999999999999999E-2</v>
      </c>
      <c r="AK6" s="16">
        <v>528657</v>
      </c>
      <c r="AL6" s="16">
        <v>499175</v>
      </c>
      <c r="AM6" s="15">
        <v>0.94399999999999995</v>
      </c>
      <c r="AN6" s="16">
        <v>29482</v>
      </c>
      <c r="AO6" s="15">
        <v>5.6000000000000001E-2</v>
      </c>
      <c r="AP6" s="16">
        <v>354675</v>
      </c>
      <c r="AQ6" s="16">
        <v>346585</v>
      </c>
      <c r="AR6" s="15">
        <v>0.97699999999999998</v>
      </c>
      <c r="AS6" s="16">
        <v>8090</v>
      </c>
      <c r="AT6" s="15">
        <v>2.3E-2</v>
      </c>
      <c r="AU6" s="16">
        <v>11400912</v>
      </c>
      <c r="AV6" s="16">
        <v>10330550</v>
      </c>
      <c r="AW6" s="15">
        <v>0.90600000000000003</v>
      </c>
      <c r="AX6" s="16">
        <v>1070362</v>
      </c>
      <c r="AY6" s="15">
        <v>9.4E-2</v>
      </c>
      <c r="AZ6" s="16">
        <v>5604816</v>
      </c>
      <c r="BA6" s="16">
        <v>5032245</v>
      </c>
      <c r="BB6" s="15">
        <v>0.89800000000000002</v>
      </c>
      <c r="BC6" s="16">
        <v>572571</v>
      </c>
      <c r="BD6" s="15">
        <v>0.10199999999999999</v>
      </c>
      <c r="BE6" s="16">
        <v>705051</v>
      </c>
      <c r="BF6" s="16">
        <v>683732</v>
      </c>
      <c r="BG6" s="15">
        <v>0.97</v>
      </c>
      <c r="BH6" s="16">
        <v>21319</v>
      </c>
      <c r="BI6" s="15">
        <v>0.03</v>
      </c>
      <c r="BJ6" s="16">
        <v>967547</v>
      </c>
      <c r="BK6" s="16">
        <v>890759</v>
      </c>
      <c r="BL6" s="15">
        <v>0.92100000000000004</v>
      </c>
      <c r="BM6" s="16">
        <v>76788</v>
      </c>
      <c r="BN6" s="15">
        <v>7.9000000000000001E-2</v>
      </c>
      <c r="BO6" s="16">
        <v>6295160</v>
      </c>
      <c r="BP6" s="16">
        <v>5972316</v>
      </c>
      <c r="BQ6" s="15">
        <v>0.94899999999999995</v>
      </c>
      <c r="BR6" s="16">
        <v>322844</v>
      </c>
      <c r="BS6" s="15">
        <v>5.0999999999999997E-2</v>
      </c>
      <c r="BT6" s="16">
        <v>3415181</v>
      </c>
      <c r="BU6" s="16">
        <v>3215646</v>
      </c>
      <c r="BV6" s="15">
        <v>0.94199999999999995</v>
      </c>
      <c r="BW6" s="16">
        <v>199535</v>
      </c>
      <c r="BX6" s="15">
        <v>5.8000000000000003E-2</v>
      </c>
      <c r="BY6" s="16">
        <v>1583915</v>
      </c>
      <c r="BZ6" s="16">
        <v>1514899</v>
      </c>
      <c r="CA6" s="15">
        <v>0.95599999999999996</v>
      </c>
      <c r="CB6" s="16">
        <v>69016</v>
      </c>
      <c r="CC6" s="15">
        <v>4.3999999999999997E-2</v>
      </c>
      <c r="CD6" s="16">
        <v>1444849</v>
      </c>
      <c r="CE6" s="16">
        <v>1341918</v>
      </c>
      <c r="CF6" s="15">
        <v>0.92900000000000005</v>
      </c>
      <c r="CG6" s="16">
        <v>102931</v>
      </c>
      <c r="CH6" s="15">
        <v>7.0999999999999994E-2</v>
      </c>
      <c r="CI6" s="16">
        <v>2258023</v>
      </c>
      <c r="CJ6" s="16">
        <v>2154530</v>
      </c>
      <c r="CK6" s="15">
        <v>0.95399999999999996</v>
      </c>
      <c r="CL6" s="16">
        <v>103493</v>
      </c>
      <c r="CM6" s="15">
        <v>4.5999999999999999E-2</v>
      </c>
      <c r="CN6" s="16">
        <v>2319311</v>
      </c>
      <c r="CO6" s="16">
        <v>2198540</v>
      </c>
      <c r="CP6" s="15">
        <v>0.94799999999999995</v>
      </c>
      <c r="CQ6" s="16">
        <v>120771</v>
      </c>
      <c r="CR6" s="15">
        <v>5.1999999999999998E-2</v>
      </c>
      <c r="CS6" s="16">
        <v>702794</v>
      </c>
      <c r="CT6" s="16">
        <v>667332</v>
      </c>
      <c r="CU6" s="15">
        <v>0.95</v>
      </c>
      <c r="CV6" s="16">
        <v>35462</v>
      </c>
      <c r="CW6" s="15">
        <v>0.05</v>
      </c>
      <c r="CX6" s="16">
        <v>3153389</v>
      </c>
      <c r="CY6" s="16">
        <v>2978856</v>
      </c>
      <c r="CZ6" s="15">
        <v>0.94499999999999995</v>
      </c>
      <c r="DA6" s="16">
        <v>174533</v>
      </c>
      <c r="DB6" s="15">
        <v>5.5E-2</v>
      </c>
      <c r="DC6" s="16">
        <v>3551873</v>
      </c>
      <c r="DD6" s="16">
        <v>3476841</v>
      </c>
      <c r="DE6" s="15">
        <v>0.97899999999999998</v>
      </c>
      <c r="DF6" s="16">
        <v>75032</v>
      </c>
      <c r="DG6" s="15">
        <v>2.1000000000000001E-2</v>
      </c>
      <c r="DH6" s="16">
        <v>5037692</v>
      </c>
      <c r="DI6" s="16">
        <v>4855198</v>
      </c>
      <c r="DJ6" s="15">
        <v>0.96399999999999997</v>
      </c>
      <c r="DK6" s="16">
        <v>182494</v>
      </c>
      <c r="DL6" s="15">
        <v>3.5999999999999997E-2</v>
      </c>
      <c r="DM6" s="16">
        <v>2839471</v>
      </c>
      <c r="DN6" s="16">
        <v>2736554</v>
      </c>
      <c r="DO6" s="15">
        <v>0.96399999999999997</v>
      </c>
      <c r="DP6" s="16">
        <v>102917</v>
      </c>
      <c r="DQ6" s="15">
        <v>3.5999999999999997E-2</v>
      </c>
      <c r="DR6" s="16">
        <v>1496287</v>
      </c>
      <c r="DS6" s="16">
        <v>1363697</v>
      </c>
      <c r="DT6" s="15">
        <v>0.91100000000000003</v>
      </c>
      <c r="DU6" s="16">
        <v>132590</v>
      </c>
      <c r="DV6" s="15">
        <v>8.8999999999999996E-2</v>
      </c>
      <c r="DW6" s="16">
        <v>3102524</v>
      </c>
      <c r="DX6" s="16">
        <v>2902950</v>
      </c>
      <c r="DY6" s="15">
        <v>0.93600000000000005</v>
      </c>
      <c r="DZ6" s="16">
        <v>199574</v>
      </c>
      <c r="EA6" s="15">
        <v>6.4000000000000001E-2</v>
      </c>
      <c r="EB6" s="16">
        <v>555470</v>
      </c>
      <c r="EC6" s="16">
        <v>514696</v>
      </c>
      <c r="ED6" s="15">
        <v>0.92700000000000005</v>
      </c>
      <c r="EE6" s="16">
        <v>40774</v>
      </c>
      <c r="EF6" s="15">
        <v>7.2999999999999995E-2</v>
      </c>
      <c r="EG6" s="16">
        <v>976302</v>
      </c>
      <c r="EH6" s="16">
        <v>926358</v>
      </c>
      <c r="EI6" s="15">
        <v>0.94899999999999995</v>
      </c>
      <c r="EJ6" s="16">
        <v>49944</v>
      </c>
      <c r="EK6" s="15">
        <v>5.0999999999999997E-2</v>
      </c>
      <c r="EL6" s="16">
        <v>1578404</v>
      </c>
      <c r="EM6" s="16">
        <v>1421422</v>
      </c>
      <c r="EN6" s="15">
        <v>0.90100000000000002</v>
      </c>
      <c r="EO6" s="16">
        <v>156982</v>
      </c>
      <c r="EP6" s="15">
        <v>9.9000000000000005E-2</v>
      </c>
      <c r="EQ6" s="16">
        <v>696394</v>
      </c>
      <c r="ER6" s="16">
        <v>668104</v>
      </c>
      <c r="ES6" s="15">
        <v>0.95899999999999996</v>
      </c>
      <c r="ET6" s="16">
        <v>28290</v>
      </c>
      <c r="EU6" s="15">
        <v>4.1000000000000002E-2</v>
      </c>
      <c r="EV6" s="16">
        <v>4688537</v>
      </c>
      <c r="EW6" s="16">
        <v>4401309</v>
      </c>
      <c r="EX6" s="15">
        <v>0.93899999999999995</v>
      </c>
      <c r="EY6" s="16">
        <v>287228</v>
      </c>
      <c r="EZ6" s="15">
        <v>6.0999999999999999E-2</v>
      </c>
      <c r="FA6" s="16">
        <v>1057149</v>
      </c>
      <c r="FB6" s="16">
        <v>973124</v>
      </c>
      <c r="FC6" s="15">
        <v>0.92100000000000004</v>
      </c>
      <c r="FD6" s="16">
        <v>84025</v>
      </c>
      <c r="FE6" s="15">
        <v>7.9000000000000001E-2</v>
      </c>
      <c r="FF6" s="16">
        <v>9943570</v>
      </c>
      <c r="FG6" s="16">
        <v>9552109</v>
      </c>
      <c r="FH6" s="15">
        <v>0.96099999999999997</v>
      </c>
      <c r="FI6" s="16">
        <v>391461</v>
      </c>
      <c r="FJ6" s="15">
        <v>3.9E-2</v>
      </c>
      <c r="FK6" s="16">
        <v>5476129</v>
      </c>
      <c r="FL6" s="16">
        <v>5038865</v>
      </c>
      <c r="FM6" s="15">
        <v>0.92</v>
      </c>
      <c r="FN6" s="16">
        <v>437264</v>
      </c>
      <c r="FO6" s="15">
        <v>0.08</v>
      </c>
      <c r="FP6" s="16">
        <v>377148</v>
      </c>
      <c r="FQ6" s="16">
        <v>362951</v>
      </c>
      <c r="FR6" s="15">
        <v>0.96199999999999997</v>
      </c>
      <c r="FS6" s="16">
        <v>14197</v>
      </c>
      <c r="FT6" s="15">
        <v>3.7999999999999999E-2</v>
      </c>
      <c r="FU6" s="16">
        <v>5907075</v>
      </c>
      <c r="FV6" s="16">
        <v>5602529</v>
      </c>
      <c r="FW6" s="15">
        <v>0.94799999999999995</v>
      </c>
      <c r="FX6" s="16">
        <v>304546</v>
      </c>
      <c r="FY6" s="15">
        <v>5.1999999999999998E-2</v>
      </c>
      <c r="FZ6" s="16">
        <v>2017581</v>
      </c>
      <c r="GA6" s="16">
        <v>1815752</v>
      </c>
      <c r="GB6" s="15">
        <v>0.9</v>
      </c>
      <c r="GC6" s="16">
        <v>201829</v>
      </c>
      <c r="GD6" s="15">
        <v>0.1</v>
      </c>
      <c r="GE6" s="16">
        <v>2116804</v>
      </c>
      <c r="GF6" s="16">
        <v>2025985</v>
      </c>
      <c r="GG6" s="15">
        <v>0.95699999999999996</v>
      </c>
      <c r="GH6" s="16">
        <v>90819</v>
      </c>
      <c r="GI6" s="15">
        <v>4.2999999999999997E-2</v>
      </c>
      <c r="GJ6" s="16">
        <v>6504531</v>
      </c>
      <c r="GK6" s="16">
        <v>6199942</v>
      </c>
      <c r="GL6" s="15">
        <v>0.95299999999999996</v>
      </c>
      <c r="GM6" s="16">
        <v>304589</v>
      </c>
      <c r="GN6" s="15">
        <v>4.7E-2</v>
      </c>
      <c r="GO6" s="16">
        <v>553740</v>
      </c>
      <c r="GP6" s="16">
        <v>534509</v>
      </c>
      <c r="GQ6" s="15">
        <v>0.96499999999999997</v>
      </c>
      <c r="GR6" s="16">
        <v>19231</v>
      </c>
      <c r="GS6" s="15">
        <v>3.5000000000000003E-2</v>
      </c>
      <c r="GT6" s="16">
        <v>2743691</v>
      </c>
      <c r="GU6" s="16">
        <v>2529493</v>
      </c>
      <c r="GV6" s="15">
        <v>0.92200000000000004</v>
      </c>
      <c r="GW6" s="16">
        <v>214198</v>
      </c>
      <c r="GX6" s="15">
        <v>7.8E-2</v>
      </c>
      <c r="GY6" s="16">
        <v>444709</v>
      </c>
      <c r="GZ6" s="16">
        <v>412698</v>
      </c>
      <c r="HA6" s="15">
        <v>0.92800000000000005</v>
      </c>
      <c r="HB6" s="16">
        <v>32011</v>
      </c>
      <c r="HC6" s="15">
        <v>7.1999999999999995E-2</v>
      </c>
      <c r="HD6" s="16">
        <v>3603567</v>
      </c>
      <c r="HE6" s="16">
        <v>3311167</v>
      </c>
      <c r="HF6" s="15">
        <v>0.91900000000000004</v>
      </c>
      <c r="HG6" s="16">
        <v>292400</v>
      </c>
      <c r="HH6" s="15">
        <v>8.1000000000000003E-2</v>
      </c>
      <c r="HI6" s="16">
        <v>15180023</v>
      </c>
      <c r="HJ6" s="16">
        <v>12838540</v>
      </c>
      <c r="HK6" s="15">
        <v>0.84599999999999997</v>
      </c>
      <c r="HL6" s="16">
        <v>2341483</v>
      </c>
      <c r="HM6" s="15">
        <v>0.154</v>
      </c>
      <c r="HN6" s="16">
        <v>1680342</v>
      </c>
      <c r="HO6" s="16">
        <v>1563540</v>
      </c>
      <c r="HP6" s="15">
        <v>0.93</v>
      </c>
      <c r="HQ6" s="16">
        <v>116802</v>
      </c>
      <c r="HR6" s="15">
        <v>7.0000000000000007E-2</v>
      </c>
      <c r="HS6" s="16">
        <v>322546</v>
      </c>
      <c r="HT6" s="16">
        <v>314665</v>
      </c>
      <c r="HU6" s="15">
        <v>0.97599999999999998</v>
      </c>
      <c r="HV6" s="16">
        <v>7881</v>
      </c>
      <c r="HW6" s="15">
        <v>2.4E-2</v>
      </c>
      <c r="HX6" s="16">
        <v>4360178</v>
      </c>
      <c r="HY6" s="16">
        <v>4113504</v>
      </c>
      <c r="HZ6" s="15">
        <v>0.94299999999999995</v>
      </c>
      <c r="IA6" s="16">
        <v>246674</v>
      </c>
      <c r="IB6" s="15">
        <v>5.7000000000000002E-2</v>
      </c>
      <c r="IC6" s="16">
        <v>3847655</v>
      </c>
      <c r="ID6" s="16">
        <v>3638348</v>
      </c>
      <c r="IE6" s="15">
        <v>0.94599999999999995</v>
      </c>
      <c r="IF6" s="16">
        <v>209307</v>
      </c>
      <c r="IG6" s="15">
        <v>5.3999999999999999E-2</v>
      </c>
      <c r="IH6" s="16">
        <v>877455</v>
      </c>
      <c r="II6" s="16">
        <v>833150</v>
      </c>
      <c r="IJ6" s="15">
        <v>0.95</v>
      </c>
      <c r="IK6" s="16">
        <v>44305</v>
      </c>
      <c r="IL6" s="15">
        <v>0.05</v>
      </c>
      <c r="IM6" s="16">
        <v>2933411</v>
      </c>
      <c r="IN6" s="16">
        <v>2811960</v>
      </c>
      <c r="IO6" s="15">
        <v>0.95899999999999996</v>
      </c>
      <c r="IP6" s="16">
        <v>121451</v>
      </c>
      <c r="IQ6" s="15">
        <v>4.1000000000000002E-2</v>
      </c>
      <c r="IR6" s="16">
        <v>285727</v>
      </c>
      <c r="IS6" s="16">
        <v>258781</v>
      </c>
      <c r="IT6" s="15">
        <v>0.90600000000000003</v>
      </c>
      <c r="IU6" s="16">
        <v>26946</v>
      </c>
      <c r="IV6" s="15">
        <v>9.4E-2</v>
      </c>
      <c r="IW6" s="16">
        <v>1680409</v>
      </c>
      <c r="IX6" s="16">
        <v>1617690</v>
      </c>
      <c r="IY6" s="15">
        <v>0.96299999999999997</v>
      </c>
      <c r="IZ6" s="16">
        <v>62719</v>
      </c>
      <c r="JA6" s="15">
        <v>3.6999999999999998E-2</v>
      </c>
    </row>
    <row r="7" spans="1:261" x14ac:dyDescent="0.25">
      <c r="A7" s="7" t="s">
        <v>5461</v>
      </c>
      <c r="B7" s="16">
        <v>4821588</v>
      </c>
      <c r="C7" s="16">
        <v>4453510</v>
      </c>
      <c r="D7" s="15">
        <v>0.92400000000000004</v>
      </c>
      <c r="E7" s="16">
        <v>368078</v>
      </c>
      <c r="F7" s="15">
        <v>7.5999999999999998E-2</v>
      </c>
      <c r="G7" s="16">
        <v>649664</v>
      </c>
      <c r="H7" s="16">
        <v>585143</v>
      </c>
      <c r="I7" s="15">
        <v>0.90100000000000002</v>
      </c>
      <c r="J7" s="16">
        <v>64521</v>
      </c>
      <c r="K7" s="15">
        <v>9.9000000000000005E-2</v>
      </c>
      <c r="L7" s="16">
        <v>6349394</v>
      </c>
      <c r="M7" s="16">
        <v>5842150</v>
      </c>
      <c r="N7" s="15">
        <v>0.92</v>
      </c>
      <c r="O7" s="16">
        <v>507244</v>
      </c>
      <c r="P7" s="15">
        <v>0.08</v>
      </c>
      <c r="Q7" s="16">
        <v>2851970</v>
      </c>
      <c r="R7" s="16">
        <v>2637738</v>
      </c>
      <c r="S7" s="15">
        <v>0.92500000000000004</v>
      </c>
      <c r="T7" s="16">
        <v>214232</v>
      </c>
      <c r="U7" s="15">
        <v>7.4999999999999997E-2</v>
      </c>
      <c r="V7" s="16">
        <v>27922335</v>
      </c>
      <c r="W7" s="16">
        <v>26696387</v>
      </c>
      <c r="X7" s="15">
        <v>0.95599999999999996</v>
      </c>
      <c r="Y7" s="16">
        <v>1225948</v>
      </c>
      <c r="Z7" s="15">
        <v>4.3999999999999997E-2</v>
      </c>
      <c r="AA7" s="16">
        <v>5219635</v>
      </c>
      <c r="AB7" s="16">
        <v>4953199</v>
      </c>
      <c r="AC7" s="15">
        <v>0.94899999999999995</v>
      </c>
      <c r="AD7" s="16">
        <v>266436</v>
      </c>
      <c r="AE7" s="15">
        <v>5.0999999999999997E-2</v>
      </c>
      <c r="AF7" s="16">
        <v>2986982</v>
      </c>
      <c r="AG7" s="16">
        <v>2891021</v>
      </c>
      <c r="AH7" s="15">
        <v>0.96799999999999997</v>
      </c>
      <c r="AI7" s="16">
        <v>95961</v>
      </c>
      <c r="AJ7" s="15">
        <v>3.2000000000000001E-2</v>
      </c>
      <c r="AK7" s="16">
        <v>903684</v>
      </c>
      <c r="AL7" s="16">
        <v>863874</v>
      </c>
      <c r="AM7" s="15">
        <v>0.95599999999999996</v>
      </c>
      <c r="AN7" s="16">
        <v>39810</v>
      </c>
      <c r="AO7" s="15">
        <v>4.3999999999999997E-2</v>
      </c>
      <c r="AP7" s="16">
        <v>574449</v>
      </c>
      <c r="AQ7" s="16">
        <v>563253</v>
      </c>
      <c r="AR7" s="15">
        <v>0.98099999999999998</v>
      </c>
      <c r="AS7" s="16">
        <v>11196</v>
      </c>
      <c r="AT7" s="15">
        <v>1.9E-2</v>
      </c>
      <c r="AU7" s="16">
        <v>17315897</v>
      </c>
      <c r="AV7" s="16">
        <v>15801045</v>
      </c>
      <c r="AW7" s="15">
        <v>0.91300000000000003</v>
      </c>
      <c r="AX7" s="16">
        <v>1514852</v>
      </c>
      <c r="AY7" s="15">
        <v>8.6999999999999994E-2</v>
      </c>
      <c r="AZ7" s="16">
        <v>9567474</v>
      </c>
      <c r="BA7" s="16">
        <v>8674260</v>
      </c>
      <c r="BB7" s="15">
        <v>0.90700000000000003</v>
      </c>
      <c r="BC7" s="16">
        <v>893214</v>
      </c>
      <c r="BD7" s="15">
        <v>9.2999999999999999E-2</v>
      </c>
      <c r="BE7" s="16">
        <v>1126763</v>
      </c>
      <c r="BF7" s="16">
        <v>1093533</v>
      </c>
      <c r="BG7" s="15">
        <v>0.97099999999999997</v>
      </c>
      <c r="BH7" s="16">
        <v>33230</v>
      </c>
      <c r="BI7" s="15">
        <v>2.9000000000000001E-2</v>
      </c>
      <c r="BJ7" s="16">
        <v>1826717</v>
      </c>
      <c r="BK7" s="16">
        <v>1683803</v>
      </c>
      <c r="BL7" s="15">
        <v>0.92200000000000004</v>
      </c>
      <c r="BM7" s="16">
        <v>142914</v>
      </c>
      <c r="BN7" s="15">
        <v>7.8E-2</v>
      </c>
      <c r="BO7" s="16">
        <v>10509459</v>
      </c>
      <c r="BP7" s="16">
        <v>10052493</v>
      </c>
      <c r="BQ7" s="15">
        <v>0.95699999999999996</v>
      </c>
      <c r="BR7" s="16">
        <v>456966</v>
      </c>
      <c r="BS7" s="15">
        <v>4.2999999999999997E-2</v>
      </c>
      <c r="BT7" s="16">
        <v>6333253</v>
      </c>
      <c r="BU7" s="16">
        <v>5950134</v>
      </c>
      <c r="BV7" s="15">
        <v>0.94</v>
      </c>
      <c r="BW7" s="16">
        <v>383119</v>
      </c>
      <c r="BX7" s="15">
        <v>0.06</v>
      </c>
      <c r="BY7" s="16">
        <v>2974066</v>
      </c>
      <c r="BZ7" s="16">
        <v>2852826</v>
      </c>
      <c r="CA7" s="15">
        <v>0.95899999999999996</v>
      </c>
      <c r="CB7" s="16">
        <v>121240</v>
      </c>
      <c r="CC7" s="15">
        <v>4.1000000000000002E-2</v>
      </c>
      <c r="CD7" s="16">
        <v>2672059</v>
      </c>
      <c r="CE7" s="16">
        <v>2486810</v>
      </c>
      <c r="CF7" s="15">
        <v>0.93100000000000005</v>
      </c>
      <c r="CG7" s="16">
        <v>185249</v>
      </c>
      <c r="CH7" s="15">
        <v>6.9000000000000006E-2</v>
      </c>
      <c r="CI7" s="16">
        <v>4244181</v>
      </c>
      <c r="CJ7" s="16">
        <v>4047795</v>
      </c>
      <c r="CK7" s="15">
        <v>0.95399999999999996</v>
      </c>
      <c r="CL7" s="16">
        <v>196386</v>
      </c>
      <c r="CM7" s="15">
        <v>4.5999999999999999E-2</v>
      </c>
      <c r="CN7" s="16">
        <v>4261449</v>
      </c>
      <c r="CO7" s="16">
        <v>4029415</v>
      </c>
      <c r="CP7" s="15">
        <v>0.94599999999999995</v>
      </c>
      <c r="CQ7" s="16">
        <v>232034</v>
      </c>
      <c r="CR7" s="15">
        <v>5.3999999999999999E-2</v>
      </c>
      <c r="CS7" s="16">
        <v>1325242</v>
      </c>
      <c r="CT7" s="16">
        <v>1248334</v>
      </c>
      <c r="CU7" s="15">
        <v>0.94199999999999995</v>
      </c>
      <c r="CV7" s="16">
        <v>76908</v>
      </c>
      <c r="CW7" s="15">
        <v>5.8000000000000003E-2</v>
      </c>
      <c r="CX7" s="16">
        <v>5041543</v>
      </c>
      <c r="CY7" s="16">
        <v>4856484</v>
      </c>
      <c r="CZ7" s="15">
        <v>0.96299999999999997</v>
      </c>
      <c r="DA7" s="16">
        <v>185059</v>
      </c>
      <c r="DB7" s="15">
        <v>3.6999999999999998E-2</v>
      </c>
      <c r="DC7" s="16">
        <v>5675774</v>
      </c>
      <c r="DD7" s="16">
        <v>5563283</v>
      </c>
      <c r="DE7" s="15">
        <v>0.98</v>
      </c>
      <c r="DF7" s="16">
        <v>112491</v>
      </c>
      <c r="DG7" s="15">
        <v>0.02</v>
      </c>
      <c r="DH7" s="16">
        <v>9196359</v>
      </c>
      <c r="DI7" s="16">
        <v>8823773</v>
      </c>
      <c r="DJ7" s="15">
        <v>0.95899999999999996</v>
      </c>
      <c r="DK7" s="16">
        <v>372586</v>
      </c>
      <c r="DL7" s="15">
        <v>4.1000000000000002E-2</v>
      </c>
      <c r="DM7" s="16">
        <v>5186724</v>
      </c>
      <c r="DN7" s="16">
        <v>5007697</v>
      </c>
      <c r="DO7" s="15">
        <v>0.96499999999999997</v>
      </c>
      <c r="DP7" s="16">
        <v>179027</v>
      </c>
      <c r="DQ7" s="15">
        <v>3.5000000000000003E-2</v>
      </c>
      <c r="DR7" s="16">
        <v>2804176</v>
      </c>
      <c r="DS7" s="16">
        <v>2528995</v>
      </c>
      <c r="DT7" s="15">
        <v>0.90200000000000002</v>
      </c>
      <c r="DU7" s="16">
        <v>275181</v>
      </c>
      <c r="DV7" s="15">
        <v>9.8000000000000004E-2</v>
      </c>
      <c r="DW7" s="16">
        <v>5800517</v>
      </c>
      <c r="DX7" s="16">
        <v>5394766</v>
      </c>
      <c r="DY7" s="15">
        <v>0.93</v>
      </c>
      <c r="DZ7" s="16">
        <v>405751</v>
      </c>
      <c r="EA7" s="15">
        <v>7.0000000000000007E-2</v>
      </c>
      <c r="EB7" s="16">
        <v>1091306</v>
      </c>
      <c r="EC7" s="16">
        <v>1000956</v>
      </c>
      <c r="ED7" s="15">
        <v>0.91700000000000004</v>
      </c>
      <c r="EE7" s="16">
        <v>90350</v>
      </c>
      <c r="EF7" s="15">
        <v>8.3000000000000004E-2</v>
      </c>
      <c r="EG7" s="16">
        <v>1800432</v>
      </c>
      <c r="EH7" s="16">
        <v>1716544</v>
      </c>
      <c r="EI7" s="15">
        <v>0.95299999999999996</v>
      </c>
      <c r="EJ7" s="16">
        <v>83888</v>
      </c>
      <c r="EK7" s="15">
        <v>4.7E-2</v>
      </c>
      <c r="EL7" s="16">
        <v>2542370</v>
      </c>
      <c r="EM7" s="16">
        <v>2337882</v>
      </c>
      <c r="EN7" s="15">
        <v>0.92</v>
      </c>
      <c r="EO7" s="16">
        <v>204488</v>
      </c>
      <c r="EP7" s="15">
        <v>0.08</v>
      </c>
      <c r="EQ7" s="16">
        <v>1292530</v>
      </c>
      <c r="ER7" s="16">
        <v>1236642</v>
      </c>
      <c r="ES7" s="15">
        <v>0.95699999999999996</v>
      </c>
      <c r="ET7" s="16">
        <v>55888</v>
      </c>
      <c r="EU7" s="15">
        <v>4.2999999999999997E-2</v>
      </c>
      <c r="EV7" s="16">
        <v>6963679</v>
      </c>
      <c r="EW7" s="16">
        <v>6713862</v>
      </c>
      <c r="EX7" s="15">
        <v>0.96399999999999997</v>
      </c>
      <c r="EY7" s="16">
        <v>249817</v>
      </c>
      <c r="EZ7" s="15">
        <v>3.5999999999999997E-2</v>
      </c>
      <c r="FA7" s="16">
        <v>1863253</v>
      </c>
      <c r="FB7" s="16">
        <v>1731738</v>
      </c>
      <c r="FC7" s="15">
        <v>0.92900000000000005</v>
      </c>
      <c r="FD7" s="16">
        <v>131515</v>
      </c>
      <c r="FE7" s="15">
        <v>7.0999999999999994E-2</v>
      </c>
      <c r="FF7" s="16">
        <v>14881039</v>
      </c>
      <c r="FG7" s="16">
        <v>14362397</v>
      </c>
      <c r="FH7" s="15">
        <v>0.96499999999999997</v>
      </c>
      <c r="FI7" s="16">
        <v>518642</v>
      </c>
      <c r="FJ7" s="15">
        <v>3.5000000000000003E-2</v>
      </c>
      <c r="FK7" s="16">
        <v>9639832</v>
      </c>
      <c r="FL7" s="16">
        <v>8938334</v>
      </c>
      <c r="FM7" s="15">
        <v>0.92700000000000005</v>
      </c>
      <c r="FN7" s="16">
        <v>701498</v>
      </c>
      <c r="FO7" s="15">
        <v>7.2999999999999995E-2</v>
      </c>
      <c r="FP7" s="16">
        <v>733167</v>
      </c>
      <c r="FQ7" s="16">
        <v>701084</v>
      </c>
      <c r="FR7" s="15">
        <v>0.95599999999999996</v>
      </c>
      <c r="FS7" s="16">
        <v>32083</v>
      </c>
      <c r="FT7" s="15">
        <v>4.3999999999999997E-2</v>
      </c>
      <c r="FU7" s="16">
        <v>10998555</v>
      </c>
      <c r="FV7" s="16">
        <v>10399509</v>
      </c>
      <c r="FW7" s="15">
        <v>0.94599999999999995</v>
      </c>
      <c r="FX7" s="16">
        <v>599046</v>
      </c>
      <c r="FY7" s="15">
        <v>5.3999999999999999E-2</v>
      </c>
      <c r="FZ7" s="16">
        <v>3722416</v>
      </c>
      <c r="GA7" s="16">
        <v>3354447</v>
      </c>
      <c r="GB7" s="15">
        <v>0.90100000000000002</v>
      </c>
      <c r="GC7" s="16">
        <v>367969</v>
      </c>
      <c r="GD7" s="15">
        <v>9.9000000000000005E-2</v>
      </c>
      <c r="GE7" s="16">
        <v>3788719</v>
      </c>
      <c r="GF7" s="16">
        <v>3620518</v>
      </c>
      <c r="GG7" s="15">
        <v>0.95599999999999996</v>
      </c>
      <c r="GH7" s="16">
        <v>168201</v>
      </c>
      <c r="GI7" s="15">
        <v>4.3999999999999997E-2</v>
      </c>
      <c r="GJ7" s="16">
        <v>11753613</v>
      </c>
      <c r="GK7" s="16">
        <v>11212807</v>
      </c>
      <c r="GL7" s="15">
        <v>0.95399999999999996</v>
      </c>
      <c r="GM7" s="16">
        <v>540806</v>
      </c>
      <c r="GN7" s="15">
        <v>4.5999999999999999E-2</v>
      </c>
      <c r="GO7" s="16">
        <v>920372</v>
      </c>
      <c r="GP7" s="16">
        <v>892838</v>
      </c>
      <c r="GQ7" s="15">
        <v>0.97</v>
      </c>
      <c r="GR7" s="16">
        <v>27534</v>
      </c>
      <c r="GS7" s="15">
        <v>0.03</v>
      </c>
      <c r="GT7" s="16">
        <v>4963052</v>
      </c>
      <c r="GU7" s="16">
        <v>4578727</v>
      </c>
      <c r="GV7" s="15">
        <v>0.92300000000000004</v>
      </c>
      <c r="GW7" s="16">
        <v>384325</v>
      </c>
      <c r="GX7" s="15">
        <v>7.6999999999999999E-2</v>
      </c>
      <c r="GY7" s="16">
        <v>860700</v>
      </c>
      <c r="GZ7" s="16">
        <v>794097</v>
      </c>
      <c r="HA7" s="15">
        <v>0.92300000000000004</v>
      </c>
      <c r="HB7" s="16">
        <v>66603</v>
      </c>
      <c r="HC7" s="15">
        <v>7.6999999999999999E-2</v>
      </c>
      <c r="HD7" s="16">
        <v>6603143</v>
      </c>
      <c r="HE7" s="16">
        <v>6095152</v>
      </c>
      <c r="HF7" s="15">
        <v>0.92300000000000004</v>
      </c>
      <c r="HG7" s="16">
        <v>507991</v>
      </c>
      <c r="HH7" s="15">
        <v>7.6999999999999999E-2</v>
      </c>
      <c r="HI7" s="16">
        <v>24605940</v>
      </c>
      <c r="HJ7" s="16">
        <v>21478577</v>
      </c>
      <c r="HK7" s="15">
        <v>0.873</v>
      </c>
      <c r="HL7" s="16">
        <v>3127363</v>
      </c>
      <c r="HM7" s="15">
        <v>0.127</v>
      </c>
      <c r="HN7" s="16">
        <v>3088203</v>
      </c>
      <c r="HO7" s="16">
        <v>2897804</v>
      </c>
      <c r="HP7" s="15">
        <v>0.93799999999999994</v>
      </c>
      <c r="HQ7" s="16">
        <v>190399</v>
      </c>
      <c r="HR7" s="15">
        <v>6.2E-2</v>
      </c>
      <c r="HS7" s="16">
        <v>613088</v>
      </c>
      <c r="HT7" s="16">
        <v>593235</v>
      </c>
      <c r="HU7" s="15">
        <v>0.96799999999999997</v>
      </c>
      <c r="HV7" s="16">
        <v>19853</v>
      </c>
      <c r="HW7" s="15">
        <v>3.2000000000000001E-2</v>
      </c>
      <c r="HX7" s="16">
        <v>7340255</v>
      </c>
      <c r="HY7" s="16">
        <v>6994540</v>
      </c>
      <c r="HZ7" s="15">
        <v>0.95299999999999996</v>
      </c>
      <c r="IA7" s="16">
        <v>345715</v>
      </c>
      <c r="IB7" s="15">
        <v>4.7E-2</v>
      </c>
      <c r="IC7" s="16">
        <v>6488834</v>
      </c>
      <c r="ID7" s="16">
        <v>6189532</v>
      </c>
      <c r="IE7" s="15">
        <v>0.95399999999999996</v>
      </c>
      <c r="IF7" s="16">
        <v>299302</v>
      </c>
      <c r="IG7" s="15">
        <v>4.5999999999999999E-2</v>
      </c>
      <c r="IH7" s="16">
        <v>1704817</v>
      </c>
      <c r="II7" s="16">
        <v>1605116</v>
      </c>
      <c r="IJ7" s="15">
        <v>0.94199999999999995</v>
      </c>
      <c r="IK7" s="16">
        <v>99701</v>
      </c>
      <c r="IL7" s="15">
        <v>5.8000000000000003E-2</v>
      </c>
      <c r="IM7" s="16">
        <v>5544497</v>
      </c>
      <c r="IN7" s="16">
        <v>5318318</v>
      </c>
      <c r="IO7" s="15">
        <v>0.95899999999999996</v>
      </c>
      <c r="IP7" s="16">
        <v>226179</v>
      </c>
      <c r="IQ7" s="15">
        <v>4.1000000000000002E-2</v>
      </c>
      <c r="IR7" s="16">
        <v>552736</v>
      </c>
      <c r="IS7" s="16">
        <v>497532</v>
      </c>
      <c r="IT7" s="15">
        <v>0.9</v>
      </c>
      <c r="IU7" s="16">
        <v>55204</v>
      </c>
      <c r="IV7" s="15">
        <v>0.1</v>
      </c>
      <c r="IW7" s="16">
        <v>3097711</v>
      </c>
      <c r="IX7" s="16">
        <v>2948217</v>
      </c>
      <c r="IY7" s="15">
        <v>0.95199999999999996</v>
      </c>
      <c r="IZ7" s="16">
        <v>149494</v>
      </c>
      <c r="JA7" s="15">
        <v>4.8000000000000001E-2</v>
      </c>
    </row>
    <row r="8" spans="1:261" x14ac:dyDescent="0.25">
      <c r="A8" s="17" t="s">
        <v>5808</v>
      </c>
      <c r="B8" s="16">
        <v>79260</v>
      </c>
      <c r="C8" s="16">
        <v>71595</v>
      </c>
      <c r="D8" s="15">
        <v>0.90300000000000002</v>
      </c>
      <c r="E8" s="16">
        <v>7665</v>
      </c>
      <c r="F8" s="15">
        <v>9.7000000000000003E-2</v>
      </c>
      <c r="G8" s="16">
        <v>33106</v>
      </c>
      <c r="H8" s="16">
        <v>29195</v>
      </c>
      <c r="I8" s="15">
        <v>0.88200000000000001</v>
      </c>
      <c r="J8" s="16">
        <v>3911</v>
      </c>
      <c r="K8" s="15">
        <v>0.11799999999999999</v>
      </c>
      <c r="L8" s="16">
        <v>470472</v>
      </c>
      <c r="M8" s="16">
        <v>424909</v>
      </c>
      <c r="N8" s="15">
        <v>0.90300000000000002</v>
      </c>
      <c r="O8" s="16">
        <v>45563</v>
      </c>
      <c r="P8" s="15">
        <v>9.7000000000000003E-2</v>
      </c>
      <c r="Q8" s="16">
        <v>57360</v>
      </c>
      <c r="R8" s="16">
        <v>52554</v>
      </c>
      <c r="S8" s="15">
        <v>0.91600000000000004</v>
      </c>
      <c r="T8" s="16">
        <v>4806</v>
      </c>
      <c r="U8" s="15">
        <v>8.4000000000000005E-2</v>
      </c>
      <c r="V8" s="16">
        <v>5784502</v>
      </c>
      <c r="W8" s="16">
        <v>5531687</v>
      </c>
      <c r="X8" s="15">
        <v>0.95599999999999996</v>
      </c>
      <c r="Y8" s="16">
        <v>252815</v>
      </c>
      <c r="Z8" s="15">
        <v>4.3999999999999997E-2</v>
      </c>
      <c r="AA8" s="16">
        <v>257919</v>
      </c>
      <c r="AB8" s="16">
        <v>236330</v>
      </c>
      <c r="AC8" s="15">
        <v>0.91600000000000004</v>
      </c>
      <c r="AD8" s="16">
        <v>21589</v>
      </c>
      <c r="AE8" s="15">
        <v>8.4000000000000005E-2</v>
      </c>
      <c r="AF8" s="16">
        <v>320681</v>
      </c>
      <c r="AG8" s="16">
        <v>300120</v>
      </c>
      <c r="AH8" s="15">
        <v>0.93600000000000005</v>
      </c>
      <c r="AI8" s="16">
        <v>20561</v>
      </c>
      <c r="AJ8" s="15">
        <v>6.4000000000000001E-2</v>
      </c>
      <c r="AK8" s="16">
        <v>58155</v>
      </c>
      <c r="AL8" s="16">
        <v>54774</v>
      </c>
      <c r="AM8" s="15">
        <v>0.94199999999999995</v>
      </c>
      <c r="AN8" s="16">
        <v>3381</v>
      </c>
      <c r="AO8" s="15">
        <v>5.8000000000000003E-2</v>
      </c>
      <c r="AP8" s="16">
        <v>48513</v>
      </c>
      <c r="AQ8" s="16">
        <v>47204</v>
      </c>
      <c r="AR8" s="15">
        <v>0.97299999999999998</v>
      </c>
      <c r="AS8" s="16">
        <v>1309</v>
      </c>
      <c r="AT8" s="15">
        <v>2.7E-2</v>
      </c>
      <c r="AU8" s="16">
        <v>2813984</v>
      </c>
      <c r="AV8" s="16">
        <v>2585555</v>
      </c>
      <c r="AW8" s="15">
        <v>0.91900000000000004</v>
      </c>
      <c r="AX8" s="16">
        <v>228429</v>
      </c>
      <c r="AY8" s="15">
        <v>8.1000000000000003E-2</v>
      </c>
      <c r="AZ8" s="16">
        <v>620395</v>
      </c>
      <c r="BA8" s="16">
        <v>551287</v>
      </c>
      <c r="BB8" s="15">
        <v>0.88900000000000001</v>
      </c>
      <c r="BC8" s="16">
        <v>69108</v>
      </c>
      <c r="BD8" s="15">
        <v>0.111</v>
      </c>
      <c r="BE8" s="16">
        <v>156548</v>
      </c>
      <c r="BF8" s="16">
        <v>152737</v>
      </c>
      <c r="BG8" s="15">
        <v>0.97599999999999998</v>
      </c>
      <c r="BH8" s="16">
        <v>3811</v>
      </c>
      <c r="BI8" s="15">
        <v>2.4E-2</v>
      </c>
      <c r="BJ8" s="16">
        <v>52311</v>
      </c>
      <c r="BK8" s="16">
        <v>45830</v>
      </c>
      <c r="BL8" s="15">
        <v>0.876</v>
      </c>
      <c r="BM8" s="16">
        <v>6481</v>
      </c>
      <c r="BN8" s="15">
        <v>0.124</v>
      </c>
      <c r="BO8" s="16">
        <v>985681</v>
      </c>
      <c r="BP8" s="16">
        <v>926806</v>
      </c>
      <c r="BQ8" s="15">
        <v>0.94</v>
      </c>
      <c r="BR8" s="16">
        <v>58875</v>
      </c>
      <c r="BS8" s="15">
        <v>0.06</v>
      </c>
      <c r="BT8" s="16">
        <v>178592</v>
      </c>
      <c r="BU8" s="16">
        <v>163538</v>
      </c>
      <c r="BV8" s="15">
        <v>0.91600000000000004</v>
      </c>
      <c r="BW8" s="16">
        <v>15054</v>
      </c>
      <c r="BX8" s="15">
        <v>8.4000000000000005E-2</v>
      </c>
      <c r="BY8" s="16">
        <v>78997</v>
      </c>
      <c r="BZ8" s="16">
        <v>73752</v>
      </c>
      <c r="CA8" s="15">
        <v>0.93400000000000005</v>
      </c>
      <c r="CB8" s="16">
        <v>5245</v>
      </c>
      <c r="CC8" s="15">
        <v>6.6000000000000003E-2</v>
      </c>
      <c r="CD8" s="16">
        <v>89518</v>
      </c>
      <c r="CE8" s="16">
        <v>79280</v>
      </c>
      <c r="CF8" s="15">
        <v>0.88600000000000001</v>
      </c>
      <c r="CG8" s="16">
        <v>10238</v>
      </c>
      <c r="CH8" s="15">
        <v>0.114</v>
      </c>
      <c r="CI8" s="16">
        <v>86408</v>
      </c>
      <c r="CJ8" s="16">
        <v>80270</v>
      </c>
      <c r="CK8" s="15">
        <v>0.92900000000000005</v>
      </c>
      <c r="CL8" s="16">
        <v>6138</v>
      </c>
      <c r="CM8" s="15">
        <v>7.0999999999999994E-2</v>
      </c>
      <c r="CN8" s="16">
        <v>90080</v>
      </c>
      <c r="CO8" s="16">
        <v>82379</v>
      </c>
      <c r="CP8" s="15">
        <v>0.91500000000000004</v>
      </c>
      <c r="CQ8" s="16">
        <v>7701</v>
      </c>
      <c r="CR8" s="15">
        <v>8.5000000000000006E-2</v>
      </c>
      <c r="CS8" s="16">
        <v>27321</v>
      </c>
      <c r="CT8" s="16">
        <v>26409</v>
      </c>
      <c r="CU8" s="15">
        <v>0.96699999999999997</v>
      </c>
      <c r="CV8" s="14">
        <v>912</v>
      </c>
      <c r="CW8" s="15">
        <v>3.3000000000000002E-2</v>
      </c>
      <c r="CX8" s="16">
        <v>580191</v>
      </c>
      <c r="CY8" s="16">
        <v>545207</v>
      </c>
      <c r="CZ8" s="15">
        <v>0.94</v>
      </c>
      <c r="DA8" s="16">
        <v>34984</v>
      </c>
      <c r="DB8" s="15">
        <v>0.06</v>
      </c>
      <c r="DC8" s="16">
        <v>670444</v>
      </c>
      <c r="DD8" s="16">
        <v>651938</v>
      </c>
      <c r="DE8" s="15">
        <v>0.97199999999999998</v>
      </c>
      <c r="DF8" s="16">
        <v>18506</v>
      </c>
      <c r="DG8" s="15">
        <v>2.8000000000000001E-2</v>
      </c>
      <c r="DH8" s="16">
        <v>416435</v>
      </c>
      <c r="DI8" s="16">
        <v>399277</v>
      </c>
      <c r="DJ8" s="15">
        <v>0.95899999999999996</v>
      </c>
      <c r="DK8" s="16">
        <v>17158</v>
      </c>
      <c r="DL8" s="15">
        <v>4.1000000000000002E-2</v>
      </c>
      <c r="DM8" s="16">
        <v>284165</v>
      </c>
      <c r="DN8" s="16">
        <v>269122</v>
      </c>
      <c r="DO8" s="15">
        <v>0.94699999999999995</v>
      </c>
      <c r="DP8" s="16">
        <v>15043</v>
      </c>
      <c r="DQ8" s="15">
        <v>5.2999999999999999E-2</v>
      </c>
      <c r="DR8" s="16">
        <v>25294</v>
      </c>
      <c r="DS8" s="16">
        <v>22476</v>
      </c>
      <c r="DT8" s="15">
        <v>0.88900000000000001</v>
      </c>
      <c r="DU8" s="16">
        <v>2818</v>
      </c>
      <c r="DV8" s="15">
        <v>0.111</v>
      </c>
      <c r="DW8" s="16">
        <v>149078</v>
      </c>
      <c r="DX8" s="16">
        <v>135068</v>
      </c>
      <c r="DY8" s="15">
        <v>0.90600000000000003</v>
      </c>
      <c r="DZ8" s="16">
        <v>14010</v>
      </c>
      <c r="EA8" s="15">
        <v>9.4E-2</v>
      </c>
      <c r="EB8" s="16">
        <v>14182</v>
      </c>
      <c r="EC8" s="16">
        <v>13206</v>
      </c>
      <c r="ED8" s="15">
        <v>0.93100000000000005</v>
      </c>
      <c r="EE8" s="14">
        <v>976</v>
      </c>
      <c r="EF8" s="15">
        <v>6.9000000000000006E-2</v>
      </c>
      <c r="EG8" s="16">
        <v>63074</v>
      </c>
      <c r="EH8" s="16">
        <v>56361</v>
      </c>
      <c r="EI8" s="15">
        <v>0.89400000000000002</v>
      </c>
      <c r="EJ8" s="16">
        <v>6713</v>
      </c>
      <c r="EK8" s="15">
        <v>0.106</v>
      </c>
      <c r="EL8" s="16">
        <v>328105</v>
      </c>
      <c r="EM8" s="16">
        <v>300999</v>
      </c>
      <c r="EN8" s="15">
        <v>0.91700000000000004</v>
      </c>
      <c r="EO8" s="16">
        <v>27106</v>
      </c>
      <c r="EP8" s="15">
        <v>8.3000000000000004E-2</v>
      </c>
      <c r="EQ8" s="16">
        <v>57093</v>
      </c>
      <c r="ER8" s="16">
        <v>54827</v>
      </c>
      <c r="ES8" s="15">
        <v>0.96</v>
      </c>
      <c r="ET8" s="16">
        <v>2266</v>
      </c>
      <c r="EU8" s="15">
        <v>0.04</v>
      </c>
      <c r="EV8" s="16">
        <v>1251939</v>
      </c>
      <c r="EW8" s="16">
        <v>1182356</v>
      </c>
      <c r="EX8" s="15">
        <v>0.94399999999999995</v>
      </c>
      <c r="EY8" s="16">
        <v>69583</v>
      </c>
      <c r="EZ8" s="15">
        <v>5.6000000000000001E-2</v>
      </c>
      <c r="FA8" s="16">
        <v>93993</v>
      </c>
      <c r="FB8" s="16">
        <v>85649</v>
      </c>
      <c r="FC8" s="15">
        <v>0.91100000000000003</v>
      </c>
      <c r="FD8" s="16">
        <v>8344</v>
      </c>
      <c r="FE8" s="15">
        <v>8.8999999999999996E-2</v>
      </c>
      <c r="FF8" s="16">
        <v>2670300</v>
      </c>
      <c r="FG8" s="16">
        <v>2567294</v>
      </c>
      <c r="FH8" s="15">
        <v>0.96099999999999997</v>
      </c>
      <c r="FI8" s="16">
        <v>103006</v>
      </c>
      <c r="FJ8" s="15">
        <v>3.9E-2</v>
      </c>
      <c r="FK8" s="16">
        <v>426094</v>
      </c>
      <c r="FL8" s="16">
        <v>391026</v>
      </c>
      <c r="FM8" s="15">
        <v>0.91800000000000004</v>
      </c>
      <c r="FN8" s="16">
        <v>35068</v>
      </c>
      <c r="FO8" s="15">
        <v>8.2000000000000003E-2</v>
      </c>
      <c r="FP8" s="16">
        <v>14536</v>
      </c>
      <c r="FQ8" s="16">
        <v>13644</v>
      </c>
      <c r="FR8" s="15">
        <v>0.93899999999999995</v>
      </c>
      <c r="FS8" s="14">
        <v>892</v>
      </c>
      <c r="FT8" s="15">
        <v>6.0999999999999999E-2</v>
      </c>
      <c r="FU8" s="16">
        <v>315524</v>
      </c>
      <c r="FV8" s="16">
        <v>289636</v>
      </c>
      <c r="FW8" s="15">
        <v>0.91800000000000004</v>
      </c>
      <c r="FX8" s="16">
        <v>25888</v>
      </c>
      <c r="FY8" s="15">
        <v>8.2000000000000003E-2</v>
      </c>
      <c r="FZ8" s="16">
        <v>100182</v>
      </c>
      <c r="GA8" s="16">
        <v>86204</v>
      </c>
      <c r="GB8" s="15">
        <v>0.86</v>
      </c>
      <c r="GC8" s="16">
        <v>13978</v>
      </c>
      <c r="GD8" s="15">
        <v>0.14000000000000001</v>
      </c>
      <c r="GE8" s="16">
        <v>200641</v>
      </c>
      <c r="GF8" s="16">
        <v>191730</v>
      </c>
      <c r="GG8" s="15">
        <v>0.95599999999999996</v>
      </c>
      <c r="GH8" s="16">
        <v>8911</v>
      </c>
      <c r="GI8" s="15">
        <v>4.3999999999999997E-2</v>
      </c>
      <c r="GJ8" s="16">
        <v>565822</v>
      </c>
      <c r="GK8" s="16">
        <v>528430</v>
      </c>
      <c r="GL8" s="15">
        <v>0.93400000000000005</v>
      </c>
      <c r="GM8" s="16">
        <v>37392</v>
      </c>
      <c r="GN8" s="15">
        <v>6.6000000000000003E-2</v>
      </c>
      <c r="GO8" s="16">
        <v>85455</v>
      </c>
      <c r="GP8" s="16">
        <v>82209</v>
      </c>
      <c r="GQ8" s="15">
        <v>0.96199999999999997</v>
      </c>
      <c r="GR8" s="16">
        <v>3246</v>
      </c>
      <c r="GS8" s="15">
        <v>3.7999999999999999E-2</v>
      </c>
      <c r="GT8" s="16">
        <v>133500</v>
      </c>
      <c r="GU8" s="16">
        <v>122218</v>
      </c>
      <c r="GV8" s="15">
        <v>0.91500000000000004</v>
      </c>
      <c r="GW8" s="16">
        <v>11282</v>
      </c>
      <c r="GX8" s="15">
        <v>8.5000000000000006E-2</v>
      </c>
      <c r="GY8" s="16">
        <v>19718</v>
      </c>
      <c r="GZ8" s="16">
        <v>18158</v>
      </c>
      <c r="HA8" s="15">
        <v>0.92100000000000004</v>
      </c>
      <c r="HB8" s="16">
        <v>1560</v>
      </c>
      <c r="HC8" s="15">
        <v>7.9000000000000001E-2</v>
      </c>
      <c r="HD8" s="16">
        <v>161287</v>
      </c>
      <c r="HE8" s="16">
        <v>141693</v>
      </c>
      <c r="HF8" s="15">
        <v>0.879</v>
      </c>
      <c r="HG8" s="16">
        <v>19594</v>
      </c>
      <c r="HH8" s="15">
        <v>0.121</v>
      </c>
      <c r="HI8" s="16">
        <v>2298284</v>
      </c>
      <c r="HJ8" s="16">
        <v>1968518</v>
      </c>
      <c r="HK8" s="15">
        <v>0.85699999999999998</v>
      </c>
      <c r="HL8" s="16">
        <v>329766</v>
      </c>
      <c r="HM8" s="15">
        <v>0.14299999999999999</v>
      </c>
      <c r="HN8" s="16">
        <v>128652</v>
      </c>
      <c r="HO8" s="16">
        <v>117310</v>
      </c>
      <c r="HP8" s="15">
        <v>0.91200000000000003</v>
      </c>
      <c r="HQ8" s="16">
        <v>11342</v>
      </c>
      <c r="HR8" s="15">
        <v>8.7999999999999995E-2</v>
      </c>
      <c r="HS8" s="16">
        <v>19249</v>
      </c>
      <c r="HT8" s="16">
        <v>18818</v>
      </c>
      <c r="HU8" s="15">
        <v>0.97799999999999998</v>
      </c>
      <c r="HV8" s="14">
        <v>431</v>
      </c>
      <c r="HW8" s="15">
        <v>2.1999999999999999E-2</v>
      </c>
      <c r="HX8" s="16">
        <v>651567</v>
      </c>
      <c r="HY8" s="16">
        <v>616094</v>
      </c>
      <c r="HZ8" s="15">
        <v>0.94599999999999995</v>
      </c>
      <c r="IA8" s="16">
        <v>35473</v>
      </c>
      <c r="IB8" s="15">
        <v>5.3999999999999999E-2</v>
      </c>
      <c r="IC8" s="16">
        <v>588433</v>
      </c>
      <c r="ID8" s="16">
        <v>557385</v>
      </c>
      <c r="IE8" s="15">
        <v>0.94699999999999995</v>
      </c>
      <c r="IF8" s="16">
        <v>31048</v>
      </c>
      <c r="IG8" s="15">
        <v>5.2999999999999999E-2</v>
      </c>
      <c r="IH8" s="16">
        <v>16884</v>
      </c>
      <c r="II8" s="16">
        <v>15598</v>
      </c>
      <c r="IJ8" s="15">
        <v>0.92400000000000004</v>
      </c>
      <c r="IK8" s="16">
        <v>1286</v>
      </c>
      <c r="IL8" s="15">
        <v>7.5999999999999998E-2</v>
      </c>
      <c r="IM8" s="16">
        <v>145775</v>
      </c>
      <c r="IN8" s="16">
        <v>138830</v>
      </c>
      <c r="IO8" s="15">
        <v>0.95199999999999996</v>
      </c>
      <c r="IP8" s="16">
        <v>6945</v>
      </c>
      <c r="IQ8" s="15">
        <v>4.8000000000000001E-2</v>
      </c>
      <c r="IR8" s="16">
        <v>9495</v>
      </c>
      <c r="IS8" s="16">
        <v>7919</v>
      </c>
      <c r="IT8" s="15">
        <v>0.83399999999999996</v>
      </c>
      <c r="IU8" s="16">
        <v>1576</v>
      </c>
      <c r="IV8" s="15">
        <v>0.16600000000000001</v>
      </c>
      <c r="IW8" s="16">
        <v>43227</v>
      </c>
      <c r="IX8" s="16">
        <v>39788</v>
      </c>
      <c r="IY8" s="15">
        <v>0.92</v>
      </c>
      <c r="IZ8" s="16">
        <v>3439</v>
      </c>
      <c r="JA8" s="15">
        <v>0.08</v>
      </c>
    </row>
    <row r="9" spans="1:261" x14ac:dyDescent="0.25">
      <c r="A9" s="17" t="s">
        <v>5964</v>
      </c>
      <c r="B9" s="16">
        <v>121579</v>
      </c>
      <c r="C9" s="16">
        <v>70903</v>
      </c>
      <c r="D9" s="15">
        <v>0.58299999999999996</v>
      </c>
      <c r="E9" s="16">
        <v>50676</v>
      </c>
      <c r="F9" s="15">
        <v>0.41699999999999998</v>
      </c>
      <c r="G9" s="16">
        <v>19545</v>
      </c>
      <c r="H9" s="16">
        <v>15023</v>
      </c>
      <c r="I9" s="15">
        <v>0.76900000000000002</v>
      </c>
      <c r="J9" s="16">
        <v>4522</v>
      </c>
      <c r="K9" s="15">
        <v>0.23100000000000001</v>
      </c>
      <c r="L9" s="16">
        <v>501641</v>
      </c>
      <c r="M9" s="16">
        <v>326956</v>
      </c>
      <c r="N9" s="15">
        <v>0.65200000000000002</v>
      </c>
      <c r="O9" s="16">
        <v>174685</v>
      </c>
      <c r="P9" s="15">
        <v>0.34799999999999998</v>
      </c>
      <c r="Q9" s="16">
        <v>103685</v>
      </c>
      <c r="R9" s="16">
        <v>53936</v>
      </c>
      <c r="S9" s="15">
        <v>0.52</v>
      </c>
      <c r="T9" s="16">
        <v>49749</v>
      </c>
      <c r="U9" s="15">
        <v>0.48</v>
      </c>
      <c r="V9" s="16">
        <v>4788687</v>
      </c>
      <c r="W9" s="16">
        <v>3809067</v>
      </c>
      <c r="X9" s="15">
        <v>0.79500000000000004</v>
      </c>
      <c r="Y9" s="16">
        <v>979620</v>
      </c>
      <c r="Z9" s="15">
        <v>0.20499999999999999</v>
      </c>
      <c r="AA9" s="16">
        <v>298930</v>
      </c>
      <c r="AB9" s="16">
        <v>199708</v>
      </c>
      <c r="AC9" s="15">
        <v>0.66800000000000004</v>
      </c>
      <c r="AD9" s="16">
        <v>99222</v>
      </c>
      <c r="AE9" s="15">
        <v>0.33200000000000002</v>
      </c>
      <c r="AF9" s="16">
        <v>266158</v>
      </c>
      <c r="AG9" s="16">
        <v>177511</v>
      </c>
      <c r="AH9" s="15">
        <v>0.66700000000000004</v>
      </c>
      <c r="AI9" s="16">
        <v>88647</v>
      </c>
      <c r="AJ9" s="15">
        <v>0.33300000000000002</v>
      </c>
      <c r="AK9" s="16">
        <v>56026</v>
      </c>
      <c r="AL9" s="16">
        <v>33162</v>
      </c>
      <c r="AM9" s="15">
        <v>0.59199999999999997</v>
      </c>
      <c r="AN9" s="16">
        <v>22864</v>
      </c>
      <c r="AO9" s="15">
        <v>0.40799999999999997</v>
      </c>
      <c r="AP9" s="16">
        <v>46496</v>
      </c>
      <c r="AQ9" s="16">
        <v>40876</v>
      </c>
      <c r="AR9" s="15">
        <v>0.879</v>
      </c>
      <c r="AS9" s="16">
        <v>5620</v>
      </c>
      <c r="AT9" s="15">
        <v>0.121</v>
      </c>
      <c r="AU9" s="16">
        <v>2146516</v>
      </c>
      <c r="AV9" s="16">
        <v>1508400</v>
      </c>
      <c r="AW9" s="15">
        <v>0.70299999999999996</v>
      </c>
      <c r="AX9" s="16">
        <v>638116</v>
      </c>
      <c r="AY9" s="15">
        <v>0.29699999999999999</v>
      </c>
      <c r="AZ9" s="16">
        <v>644960</v>
      </c>
      <c r="BA9" s="16">
        <v>373933</v>
      </c>
      <c r="BB9" s="15">
        <v>0.57999999999999996</v>
      </c>
      <c r="BC9" s="16">
        <v>271027</v>
      </c>
      <c r="BD9" s="15">
        <v>0.42</v>
      </c>
      <c r="BE9" s="16">
        <v>94851</v>
      </c>
      <c r="BF9" s="16">
        <v>87559</v>
      </c>
      <c r="BG9" s="15">
        <v>0.92300000000000004</v>
      </c>
      <c r="BH9" s="16">
        <v>7292</v>
      </c>
      <c r="BI9" s="15">
        <v>7.6999999999999999E-2</v>
      </c>
      <c r="BJ9" s="16">
        <v>58995</v>
      </c>
      <c r="BK9" s="16">
        <v>36789</v>
      </c>
      <c r="BL9" s="15">
        <v>0.624</v>
      </c>
      <c r="BM9" s="16">
        <v>22206</v>
      </c>
      <c r="BN9" s="15">
        <v>0.376</v>
      </c>
      <c r="BO9" s="16">
        <v>883417</v>
      </c>
      <c r="BP9" s="16">
        <v>636694</v>
      </c>
      <c r="BQ9" s="15">
        <v>0.72099999999999997</v>
      </c>
      <c r="BR9" s="16">
        <v>246723</v>
      </c>
      <c r="BS9" s="15">
        <v>0.27900000000000003</v>
      </c>
      <c r="BT9" s="16">
        <v>252435</v>
      </c>
      <c r="BU9" s="16">
        <v>186996</v>
      </c>
      <c r="BV9" s="15">
        <v>0.74099999999999999</v>
      </c>
      <c r="BW9" s="16">
        <v>65439</v>
      </c>
      <c r="BX9" s="15">
        <v>0.25900000000000001</v>
      </c>
      <c r="BY9" s="16">
        <v>108985</v>
      </c>
      <c r="BZ9" s="16">
        <v>76720</v>
      </c>
      <c r="CA9" s="15">
        <v>0.70399999999999996</v>
      </c>
      <c r="CB9" s="16">
        <v>32265</v>
      </c>
      <c r="CC9" s="15">
        <v>0.29599999999999999</v>
      </c>
      <c r="CD9" s="16">
        <v>115044</v>
      </c>
      <c r="CE9" s="16">
        <v>70229</v>
      </c>
      <c r="CF9" s="15">
        <v>0.61</v>
      </c>
      <c r="CG9" s="16">
        <v>44815</v>
      </c>
      <c r="CH9" s="15">
        <v>0.39</v>
      </c>
      <c r="CI9" s="16">
        <v>111659</v>
      </c>
      <c r="CJ9" s="16">
        <v>72942</v>
      </c>
      <c r="CK9" s="15">
        <v>0.65300000000000002</v>
      </c>
      <c r="CL9" s="16">
        <v>38717</v>
      </c>
      <c r="CM9" s="15">
        <v>0.34699999999999998</v>
      </c>
      <c r="CN9" s="16">
        <v>126344</v>
      </c>
      <c r="CO9" s="16">
        <v>56268</v>
      </c>
      <c r="CP9" s="15">
        <v>0.44500000000000001</v>
      </c>
      <c r="CQ9" s="16">
        <v>70076</v>
      </c>
      <c r="CR9" s="15">
        <v>0.55500000000000005</v>
      </c>
      <c r="CS9" s="16">
        <v>25759</v>
      </c>
      <c r="CT9" s="16">
        <v>22084</v>
      </c>
      <c r="CU9" s="15">
        <v>0.85699999999999998</v>
      </c>
      <c r="CV9" s="16">
        <v>3675</v>
      </c>
      <c r="CW9" s="15">
        <v>0.14299999999999999</v>
      </c>
      <c r="CX9" s="16">
        <v>465578</v>
      </c>
      <c r="CY9" s="16">
        <v>304264</v>
      </c>
      <c r="CZ9" s="15">
        <v>0.65400000000000003</v>
      </c>
      <c r="DA9" s="16">
        <v>161314</v>
      </c>
      <c r="DB9" s="15">
        <v>0.34599999999999997</v>
      </c>
      <c r="DC9" s="16">
        <v>587857</v>
      </c>
      <c r="DD9" s="16">
        <v>539784</v>
      </c>
      <c r="DE9" s="15">
        <v>0.91800000000000004</v>
      </c>
      <c r="DF9" s="16">
        <v>48073</v>
      </c>
      <c r="DG9" s="15">
        <v>8.2000000000000003E-2</v>
      </c>
      <c r="DH9" s="16">
        <v>318845</v>
      </c>
      <c r="DI9" s="16">
        <v>260247</v>
      </c>
      <c r="DJ9" s="15">
        <v>0.81599999999999995</v>
      </c>
      <c r="DK9" s="16">
        <v>58598</v>
      </c>
      <c r="DL9" s="15">
        <v>0.184</v>
      </c>
      <c r="DM9" s="16">
        <v>207134</v>
      </c>
      <c r="DN9" s="16">
        <v>163418</v>
      </c>
      <c r="DO9" s="15">
        <v>0.78900000000000003</v>
      </c>
      <c r="DP9" s="16">
        <v>43716</v>
      </c>
      <c r="DQ9" s="15">
        <v>0.21099999999999999</v>
      </c>
      <c r="DR9" s="16">
        <v>44820</v>
      </c>
      <c r="DS9" s="16">
        <v>25425</v>
      </c>
      <c r="DT9" s="15">
        <v>0.56699999999999995</v>
      </c>
      <c r="DU9" s="16">
        <v>19395</v>
      </c>
      <c r="DV9" s="15">
        <v>0.433</v>
      </c>
      <c r="DW9" s="16">
        <v>144941</v>
      </c>
      <c r="DX9" s="16">
        <v>106387</v>
      </c>
      <c r="DY9" s="15">
        <v>0.73399999999999999</v>
      </c>
      <c r="DZ9" s="16">
        <v>38554</v>
      </c>
      <c r="EA9" s="15">
        <v>0.26600000000000001</v>
      </c>
      <c r="EB9" s="16">
        <v>9998</v>
      </c>
      <c r="EC9" s="16">
        <v>7249</v>
      </c>
      <c r="ED9" s="15">
        <v>0.72499999999999998</v>
      </c>
      <c r="EE9" s="16">
        <v>2749</v>
      </c>
      <c r="EF9" s="15">
        <v>0.27500000000000002</v>
      </c>
      <c r="EG9" s="16">
        <v>88225</v>
      </c>
      <c r="EH9" s="16">
        <v>59344</v>
      </c>
      <c r="EI9" s="15">
        <v>0.67300000000000004</v>
      </c>
      <c r="EJ9" s="16">
        <v>28881</v>
      </c>
      <c r="EK9" s="15">
        <v>0.32700000000000001</v>
      </c>
      <c r="EL9" s="16">
        <v>283552</v>
      </c>
      <c r="EM9" s="16">
        <v>174510</v>
      </c>
      <c r="EN9" s="15">
        <v>0.61499999999999999</v>
      </c>
      <c r="EO9" s="16">
        <v>109042</v>
      </c>
      <c r="EP9" s="15">
        <v>0.38500000000000001</v>
      </c>
      <c r="EQ9" s="16">
        <v>36393</v>
      </c>
      <c r="ER9" s="16">
        <v>28932</v>
      </c>
      <c r="ES9" s="15">
        <v>0.79500000000000004</v>
      </c>
      <c r="ET9" s="16">
        <v>7461</v>
      </c>
      <c r="EU9" s="15">
        <v>0.20499999999999999</v>
      </c>
      <c r="EV9" s="16">
        <v>988519</v>
      </c>
      <c r="EW9" s="16">
        <v>646056</v>
      </c>
      <c r="EX9" s="15">
        <v>0.65400000000000003</v>
      </c>
      <c r="EY9" s="16">
        <v>342463</v>
      </c>
      <c r="EZ9" s="15">
        <v>0.34599999999999997</v>
      </c>
      <c r="FA9" s="16">
        <v>119210</v>
      </c>
      <c r="FB9" s="16">
        <v>70469</v>
      </c>
      <c r="FC9" s="15">
        <v>0.59099999999999997</v>
      </c>
      <c r="FD9" s="16">
        <v>48741</v>
      </c>
      <c r="FE9" s="15">
        <v>0.40899999999999997</v>
      </c>
      <c r="FF9" s="16">
        <v>1821066</v>
      </c>
      <c r="FG9" s="16">
        <v>1504399</v>
      </c>
      <c r="FH9" s="15">
        <v>0.82599999999999996</v>
      </c>
      <c r="FI9" s="16">
        <v>316667</v>
      </c>
      <c r="FJ9" s="15">
        <v>0.17399999999999999</v>
      </c>
      <c r="FK9" s="16">
        <v>557282</v>
      </c>
      <c r="FL9" s="16">
        <v>313225</v>
      </c>
      <c r="FM9" s="15">
        <v>0.56200000000000006</v>
      </c>
      <c r="FN9" s="16">
        <v>244057</v>
      </c>
      <c r="FO9" s="15">
        <v>0.438</v>
      </c>
      <c r="FP9" s="16">
        <v>15835</v>
      </c>
      <c r="FQ9" s="16">
        <v>14444</v>
      </c>
      <c r="FR9" s="15">
        <v>0.91200000000000003</v>
      </c>
      <c r="FS9" s="16">
        <v>1391</v>
      </c>
      <c r="FT9" s="15">
        <v>8.7999999999999995E-2</v>
      </c>
      <c r="FU9" s="16">
        <v>302062</v>
      </c>
      <c r="FV9" s="16">
        <v>214383</v>
      </c>
      <c r="FW9" s="15">
        <v>0.71</v>
      </c>
      <c r="FX9" s="16">
        <v>87679</v>
      </c>
      <c r="FY9" s="15">
        <v>0.28999999999999998</v>
      </c>
      <c r="FZ9" s="16">
        <v>144498</v>
      </c>
      <c r="GA9" s="16">
        <v>76015</v>
      </c>
      <c r="GB9" s="15">
        <v>0.52600000000000002</v>
      </c>
      <c r="GC9" s="16">
        <v>68483</v>
      </c>
      <c r="GD9" s="15">
        <v>0.47399999999999998</v>
      </c>
      <c r="GE9" s="16">
        <v>203665</v>
      </c>
      <c r="GF9" s="16">
        <v>150481</v>
      </c>
      <c r="GG9" s="15">
        <v>0.73899999999999999</v>
      </c>
      <c r="GH9" s="16">
        <v>53184</v>
      </c>
      <c r="GI9" s="15">
        <v>0.26100000000000001</v>
      </c>
      <c r="GJ9" s="16">
        <v>459952</v>
      </c>
      <c r="GK9" s="16">
        <v>345745</v>
      </c>
      <c r="GL9" s="15">
        <v>0.752</v>
      </c>
      <c r="GM9" s="16">
        <v>114207</v>
      </c>
      <c r="GN9" s="15">
        <v>0.248</v>
      </c>
      <c r="GO9" s="16">
        <v>73910</v>
      </c>
      <c r="GP9" s="16">
        <v>56262</v>
      </c>
      <c r="GQ9" s="15">
        <v>0.76100000000000001</v>
      </c>
      <c r="GR9" s="16">
        <v>17648</v>
      </c>
      <c r="GS9" s="15">
        <v>0.23899999999999999</v>
      </c>
      <c r="GT9" s="16">
        <v>179662</v>
      </c>
      <c r="GU9" s="16">
        <v>95099</v>
      </c>
      <c r="GV9" s="15">
        <v>0.52900000000000003</v>
      </c>
      <c r="GW9" s="16">
        <v>84563</v>
      </c>
      <c r="GX9" s="15">
        <v>0.47099999999999997</v>
      </c>
      <c r="GY9" s="16">
        <v>19846</v>
      </c>
      <c r="GZ9" s="16">
        <v>13630</v>
      </c>
      <c r="HA9" s="15">
        <v>0.68700000000000006</v>
      </c>
      <c r="HB9" s="16">
        <v>6216</v>
      </c>
      <c r="HC9" s="15">
        <v>0.313</v>
      </c>
      <c r="HD9" s="16">
        <v>268790</v>
      </c>
      <c r="HE9" s="16">
        <v>141912</v>
      </c>
      <c r="HF9" s="15">
        <v>0.52800000000000002</v>
      </c>
      <c r="HG9" s="16">
        <v>126878</v>
      </c>
      <c r="HH9" s="15">
        <v>0.47199999999999998</v>
      </c>
      <c r="HI9" s="16">
        <v>3116252</v>
      </c>
      <c r="HJ9" s="16">
        <v>1656343</v>
      </c>
      <c r="HK9" s="15">
        <v>0.53200000000000003</v>
      </c>
      <c r="HL9" s="16">
        <v>1459909</v>
      </c>
      <c r="HM9" s="15">
        <v>0.46800000000000003</v>
      </c>
      <c r="HN9" s="16">
        <v>174526</v>
      </c>
      <c r="HO9" s="16">
        <v>105986</v>
      </c>
      <c r="HP9" s="15">
        <v>0.60699999999999998</v>
      </c>
      <c r="HQ9" s="16">
        <v>68540</v>
      </c>
      <c r="HR9" s="15">
        <v>0.39300000000000002</v>
      </c>
      <c r="HS9" s="16">
        <v>9727</v>
      </c>
      <c r="HT9" s="16">
        <v>8330</v>
      </c>
      <c r="HU9" s="15">
        <v>0.85599999999999998</v>
      </c>
      <c r="HV9" s="16">
        <v>1397</v>
      </c>
      <c r="HW9" s="15">
        <v>0.14399999999999999</v>
      </c>
      <c r="HX9" s="16">
        <v>497435</v>
      </c>
      <c r="HY9" s="16">
        <v>335144</v>
      </c>
      <c r="HZ9" s="15">
        <v>0.67400000000000004</v>
      </c>
      <c r="IA9" s="16">
        <v>162291</v>
      </c>
      <c r="IB9" s="15">
        <v>0.32600000000000001</v>
      </c>
      <c r="IC9" s="16">
        <v>616660</v>
      </c>
      <c r="ID9" s="16">
        <v>465947</v>
      </c>
      <c r="IE9" s="15">
        <v>0.75600000000000001</v>
      </c>
      <c r="IF9" s="16">
        <v>150713</v>
      </c>
      <c r="IG9" s="15">
        <v>0.24399999999999999</v>
      </c>
      <c r="IH9" s="16">
        <v>14439</v>
      </c>
      <c r="II9" s="16">
        <v>12709</v>
      </c>
      <c r="IJ9" s="15">
        <v>0.88</v>
      </c>
      <c r="IK9" s="16">
        <v>1730</v>
      </c>
      <c r="IL9" s="15">
        <v>0.12</v>
      </c>
      <c r="IM9" s="16">
        <v>160995</v>
      </c>
      <c r="IN9" s="16">
        <v>109955</v>
      </c>
      <c r="IO9" s="15">
        <v>0.68300000000000005</v>
      </c>
      <c r="IP9" s="16">
        <v>51040</v>
      </c>
      <c r="IQ9" s="15">
        <v>0.317</v>
      </c>
      <c r="IR9" s="16">
        <v>11515</v>
      </c>
      <c r="IS9" s="16">
        <v>7175</v>
      </c>
      <c r="IT9" s="15">
        <v>0.623</v>
      </c>
      <c r="IU9" s="16">
        <v>4340</v>
      </c>
      <c r="IV9" s="15">
        <v>0.377</v>
      </c>
      <c r="IW9" s="16">
        <v>39682</v>
      </c>
      <c r="IX9" s="16">
        <v>25499</v>
      </c>
      <c r="IY9" s="15">
        <v>0.64300000000000002</v>
      </c>
      <c r="IZ9" s="16">
        <v>14183</v>
      </c>
      <c r="JA9" s="15">
        <v>0.35699999999999998</v>
      </c>
    </row>
    <row r="10" spans="1:261" x14ac:dyDescent="0.25">
      <c r="A10" s="7" t="s">
        <v>6189</v>
      </c>
      <c r="B10" s="16">
        <v>839445</v>
      </c>
      <c r="C10" s="16">
        <v>785909</v>
      </c>
      <c r="D10" s="15">
        <v>0.93600000000000005</v>
      </c>
      <c r="E10" s="16">
        <v>53536</v>
      </c>
      <c r="F10" s="15">
        <v>6.4000000000000001E-2</v>
      </c>
      <c r="G10" s="16">
        <v>106126</v>
      </c>
      <c r="H10" s="16">
        <v>97361</v>
      </c>
      <c r="I10" s="15">
        <v>0.91700000000000004</v>
      </c>
      <c r="J10" s="16">
        <v>8765</v>
      </c>
      <c r="K10" s="15">
        <v>8.3000000000000004E-2</v>
      </c>
      <c r="L10" s="16">
        <v>1025348</v>
      </c>
      <c r="M10" s="16">
        <v>966259</v>
      </c>
      <c r="N10" s="15">
        <v>0.94199999999999995</v>
      </c>
      <c r="O10" s="16">
        <v>59089</v>
      </c>
      <c r="P10" s="15">
        <v>5.8000000000000003E-2</v>
      </c>
      <c r="Q10" s="16">
        <v>542146</v>
      </c>
      <c r="R10" s="16">
        <v>510888</v>
      </c>
      <c r="S10" s="15">
        <v>0.94199999999999995</v>
      </c>
      <c r="T10" s="16">
        <v>31258</v>
      </c>
      <c r="U10" s="15">
        <v>5.8000000000000003E-2</v>
      </c>
      <c r="V10" s="16">
        <v>4519739</v>
      </c>
      <c r="W10" s="16">
        <v>4350249</v>
      </c>
      <c r="X10" s="15">
        <v>0.96299999999999997</v>
      </c>
      <c r="Y10" s="16">
        <v>169490</v>
      </c>
      <c r="Z10" s="15">
        <v>3.6999999999999998E-2</v>
      </c>
      <c r="AA10" s="16">
        <v>677169</v>
      </c>
      <c r="AB10" s="16">
        <v>647243</v>
      </c>
      <c r="AC10" s="15">
        <v>0.95599999999999996</v>
      </c>
      <c r="AD10" s="16">
        <v>29926</v>
      </c>
      <c r="AE10" s="15">
        <v>4.3999999999999997E-2</v>
      </c>
      <c r="AF10" s="16">
        <v>446764</v>
      </c>
      <c r="AG10" s="16">
        <v>432250</v>
      </c>
      <c r="AH10" s="15">
        <v>0.96799999999999997</v>
      </c>
      <c r="AI10" s="16">
        <v>14514</v>
      </c>
      <c r="AJ10" s="15">
        <v>3.2000000000000001E-2</v>
      </c>
      <c r="AK10" s="16">
        <v>146710</v>
      </c>
      <c r="AL10" s="16">
        <v>142394</v>
      </c>
      <c r="AM10" s="15">
        <v>0.97099999999999997</v>
      </c>
      <c r="AN10" s="16">
        <v>4316</v>
      </c>
      <c r="AO10" s="15">
        <v>2.9000000000000001E-2</v>
      </c>
      <c r="AP10" s="16">
        <v>78181</v>
      </c>
      <c r="AQ10" s="16">
        <v>76177</v>
      </c>
      <c r="AR10" s="15">
        <v>0.97399999999999998</v>
      </c>
      <c r="AS10" s="16">
        <v>2004</v>
      </c>
      <c r="AT10" s="15">
        <v>2.5999999999999999E-2</v>
      </c>
      <c r="AU10" s="16">
        <v>3050949</v>
      </c>
      <c r="AV10" s="16">
        <v>2864409</v>
      </c>
      <c r="AW10" s="15">
        <v>0.93899999999999995</v>
      </c>
      <c r="AX10" s="16">
        <v>186540</v>
      </c>
      <c r="AY10" s="15">
        <v>6.0999999999999999E-2</v>
      </c>
      <c r="AZ10" s="16">
        <v>1459575</v>
      </c>
      <c r="BA10" s="16">
        <v>1342632</v>
      </c>
      <c r="BB10" s="15">
        <v>0.92</v>
      </c>
      <c r="BC10" s="16">
        <v>116943</v>
      </c>
      <c r="BD10" s="15">
        <v>0.08</v>
      </c>
      <c r="BE10" s="16">
        <v>194423</v>
      </c>
      <c r="BF10" s="16">
        <v>189321</v>
      </c>
      <c r="BG10" s="15">
        <v>0.97399999999999998</v>
      </c>
      <c r="BH10" s="16">
        <v>5102</v>
      </c>
      <c r="BI10" s="15">
        <v>2.5999999999999999E-2</v>
      </c>
      <c r="BJ10" s="16">
        <v>275986</v>
      </c>
      <c r="BK10" s="16">
        <v>258786</v>
      </c>
      <c r="BL10" s="15">
        <v>0.93799999999999994</v>
      </c>
      <c r="BM10" s="16">
        <v>17200</v>
      </c>
      <c r="BN10" s="15">
        <v>6.2E-2</v>
      </c>
      <c r="BO10" s="16">
        <v>1548129</v>
      </c>
      <c r="BP10" s="16">
        <v>1491124</v>
      </c>
      <c r="BQ10" s="15">
        <v>0.96299999999999997</v>
      </c>
      <c r="BR10" s="16">
        <v>57005</v>
      </c>
      <c r="BS10" s="15">
        <v>3.6999999999999998E-2</v>
      </c>
      <c r="BT10" s="16">
        <v>979762</v>
      </c>
      <c r="BU10" s="16">
        <v>939983</v>
      </c>
      <c r="BV10" s="15">
        <v>0.95899999999999996</v>
      </c>
      <c r="BW10" s="16">
        <v>39779</v>
      </c>
      <c r="BX10" s="15">
        <v>4.1000000000000002E-2</v>
      </c>
      <c r="BY10" s="16">
        <v>418159</v>
      </c>
      <c r="BZ10" s="16">
        <v>405897</v>
      </c>
      <c r="CA10" s="15">
        <v>0.97099999999999997</v>
      </c>
      <c r="CB10" s="16">
        <v>12262</v>
      </c>
      <c r="CC10" s="15">
        <v>2.9000000000000001E-2</v>
      </c>
      <c r="CD10" s="16">
        <v>399935</v>
      </c>
      <c r="CE10" s="16">
        <v>370962</v>
      </c>
      <c r="CF10" s="15">
        <v>0.92800000000000005</v>
      </c>
      <c r="CG10" s="16">
        <v>28973</v>
      </c>
      <c r="CH10" s="15">
        <v>7.1999999999999995E-2</v>
      </c>
      <c r="CI10" s="16">
        <v>803313</v>
      </c>
      <c r="CJ10" s="16">
        <v>774251</v>
      </c>
      <c r="CK10" s="15">
        <v>0.96399999999999997</v>
      </c>
      <c r="CL10" s="16">
        <v>29062</v>
      </c>
      <c r="CM10" s="15">
        <v>3.5999999999999997E-2</v>
      </c>
      <c r="CN10" s="16">
        <v>772189</v>
      </c>
      <c r="CO10" s="16">
        <v>745308</v>
      </c>
      <c r="CP10" s="15">
        <v>0.96499999999999997</v>
      </c>
      <c r="CQ10" s="16">
        <v>26881</v>
      </c>
      <c r="CR10" s="15">
        <v>3.5000000000000003E-2</v>
      </c>
      <c r="CS10" s="16">
        <v>217651</v>
      </c>
      <c r="CT10" s="16">
        <v>208615</v>
      </c>
      <c r="CU10" s="15">
        <v>0.95799999999999996</v>
      </c>
      <c r="CV10" s="16">
        <v>9036</v>
      </c>
      <c r="CW10" s="15">
        <v>4.2000000000000003E-2</v>
      </c>
      <c r="CX10" s="16">
        <v>706219</v>
      </c>
      <c r="CY10" s="16">
        <v>681878</v>
      </c>
      <c r="CZ10" s="15">
        <v>0.96599999999999997</v>
      </c>
      <c r="DA10" s="16">
        <v>24341</v>
      </c>
      <c r="DB10" s="15">
        <v>3.4000000000000002E-2</v>
      </c>
      <c r="DC10" s="16">
        <v>890477</v>
      </c>
      <c r="DD10" s="16">
        <v>874323</v>
      </c>
      <c r="DE10" s="15">
        <v>0.98199999999999998</v>
      </c>
      <c r="DF10" s="16">
        <v>16154</v>
      </c>
      <c r="DG10" s="15">
        <v>1.7999999999999999E-2</v>
      </c>
      <c r="DH10" s="16">
        <v>1461544</v>
      </c>
      <c r="DI10" s="16">
        <v>1415533</v>
      </c>
      <c r="DJ10" s="15">
        <v>0.96899999999999997</v>
      </c>
      <c r="DK10" s="16">
        <v>46011</v>
      </c>
      <c r="DL10" s="15">
        <v>3.1E-2</v>
      </c>
      <c r="DM10" s="16">
        <v>667664</v>
      </c>
      <c r="DN10" s="16">
        <v>647731</v>
      </c>
      <c r="DO10" s="15">
        <v>0.97</v>
      </c>
      <c r="DP10" s="16">
        <v>19933</v>
      </c>
      <c r="DQ10" s="15">
        <v>0.03</v>
      </c>
      <c r="DR10" s="16">
        <v>507971</v>
      </c>
      <c r="DS10" s="16">
        <v>471939</v>
      </c>
      <c r="DT10" s="15">
        <v>0.92900000000000005</v>
      </c>
      <c r="DU10" s="16">
        <v>36032</v>
      </c>
      <c r="DV10" s="15">
        <v>7.0999999999999994E-2</v>
      </c>
      <c r="DW10" s="16">
        <v>914021</v>
      </c>
      <c r="DX10" s="16">
        <v>866240</v>
      </c>
      <c r="DY10" s="15">
        <v>0.94799999999999995</v>
      </c>
      <c r="DZ10" s="16">
        <v>47781</v>
      </c>
      <c r="EA10" s="15">
        <v>5.1999999999999998E-2</v>
      </c>
      <c r="EB10" s="16">
        <v>166024</v>
      </c>
      <c r="EC10" s="16">
        <v>156509</v>
      </c>
      <c r="ED10" s="15">
        <v>0.94299999999999995</v>
      </c>
      <c r="EE10" s="16">
        <v>9515</v>
      </c>
      <c r="EF10" s="15">
        <v>5.7000000000000002E-2</v>
      </c>
      <c r="EG10" s="16">
        <v>247346</v>
      </c>
      <c r="EH10" s="16">
        <v>236028</v>
      </c>
      <c r="EI10" s="15">
        <v>0.95399999999999996</v>
      </c>
      <c r="EJ10" s="16">
        <v>11318</v>
      </c>
      <c r="EK10" s="15">
        <v>4.5999999999999999E-2</v>
      </c>
      <c r="EL10" s="16">
        <v>463462</v>
      </c>
      <c r="EM10" s="16">
        <v>428942</v>
      </c>
      <c r="EN10" s="15">
        <v>0.92600000000000005</v>
      </c>
      <c r="EO10" s="16">
        <v>34520</v>
      </c>
      <c r="EP10" s="15">
        <v>7.3999999999999996E-2</v>
      </c>
      <c r="EQ10" s="16">
        <v>190033</v>
      </c>
      <c r="ER10" s="16">
        <v>183238</v>
      </c>
      <c r="ES10" s="15">
        <v>0.96399999999999997</v>
      </c>
      <c r="ET10" s="16">
        <v>6795</v>
      </c>
      <c r="EU10" s="15">
        <v>3.5999999999999997E-2</v>
      </c>
      <c r="EV10" s="16">
        <v>1001779</v>
      </c>
      <c r="EW10" s="16">
        <v>961532</v>
      </c>
      <c r="EX10" s="15">
        <v>0.96</v>
      </c>
      <c r="EY10" s="16">
        <v>40247</v>
      </c>
      <c r="EZ10" s="15">
        <v>0.04</v>
      </c>
      <c r="FA10" s="16">
        <v>366857</v>
      </c>
      <c r="FB10" s="16">
        <v>346680</v>
      </c>
      <c r="FC10" s="15">
        <v>0.94499999999999995</v>
      </c>
      <c r="FD10" s="16">
        <v>20177</v>
      </c>
      <c r="FE10" s="15">
        <v>5.5E-2</v>
      </c>
      <c r="FF10" s="16">
        <v>2519768</v>
      </c>
      <c r="FG10" s="16">
        <v>2450629</v>
      </c>
      <c r="FH10" s="15">
        <v>0.97299999999999998</v>
      </c>
      <c r="FI10" s="16">
        <v>69139</v>
      </c>
      <c r="FJ10" s="15">
        <v>2.7E-2</v>
      </c>
      <c r="FK10" s="16">
        <v>1442770</v>
      </c>
      <c r="FL10" s="16">
        <v>1352485</v>
      </c>
      <c r="FM10" s="15">
        <v>0.93700000000000006</v>
      </c>
      <c r="FN10" s="16">
        <v>90285</v>
      </c>
      <c r="FO10" s="15">
        <v>6.3E-2</v>
      </c>
      <c r="FP10" s="16">
        <v>95182</v>
      </c>
      <c r="FQ10" s="16">
        <v>91125</v>
      </c>
      <c r="FR10" s="15">
        <v>0.95699999999999996</v>
      </c>
      <c r="FS10" s="16">
        <v>4057</v>
      </c>
      <c r="FT10" s="15">
        <v>4.2999999999999997E-2</v>
      </c>
      <c r="FU10" s="16">
        <v>1706964</v>
      </c>
      <c r="FV10" s="16">
        <v>1632198</v>
      </c>
      <c r="FW10" s="15">
        <v>0.95599999999999996</v>
      </c>
      <c r="FX10" s="16">
        <v>74766</v>
      </c>
      <c r="FY10" s="15">
        <v>4.3999999999999997E-2</v>
      </c>
      <c r="FZ10" s="16">
        <v>689229</v>
      </c>
      <c r="GA10" s="16">
        <v>634635</v>
      </c>
      <c r="GB10" s="15">
        <v>0.92100000000000004</v>
      </c>
      <c r="GC10" s="16">
        <v>54594</v>
      </c>
      <c r="GD10" s="15">
        <v>7.9000000000000001E-2</v>
      </c>
      <c r="GE10" s="16">
        <v>642234</v>
      </c>
      <c r="GF10" s="16">
        <v>621427</v>
      </c>
      <c r="GG10" s="15">
        <v>0.96799999999999997</v>
      </c>
      <c r="GH10" s="16">
        <v>20807</v>
      </c>
      <c r="GI10" s="15">
        <v>3.2000000000000001E-2</v>
      </c>
      <c r="GJ10" s="16">
        <v>1884557</v>
      </c>
      <c r="GK10" s="16">
        <v>1821833</v>
      </c>
      <c r="GL10" s="15">
        <v>0.96699999999999997</v>
      </c>
      <c r="GM10" s="16">
        <v>62724</v>
      </c>
      <c r="GN10" s="15">
        <v>3.3000000000000002E-2</v>
      </c>
      <c r="GO10" s="16">
        <v>154389</v>
      </c>
      <c r="GP10" s="16">
        <v>149905</v>
      </c>
      <c r="GQ10" s="15">
        <v>0.97099999999999997</v>
      </c>
      <c r="GR10" s="16">
        <v>4484</v>
      </c>
      <c r="GS10" s="15">
        <v>2.9000000000000001E-2</v>
      </c>
      <c r="GT10" s="16">
        <v>799666</v>
      </c>
      <c r="GU10" s="16">
        <v>750550</v>
      </c>
      <c r="GV10" s="15">
        <v>0.93899999999999995</v>
      </c>
      <c r="GW10" s="16">
        <v>49116</v>
      </c>
      <c r="GX10" s="15">
        <v>6.0999999999999999E-2</v>
      </c>
      <c r="GY10" s="16">
        <v>115743</v>
      </c>
      <c r="GZ10" s="16">
        <v>107598</v>
      </c>
      <c r="HA10" s="15">
        <v>0.93</v>
      </c>
      <c r="HB10" s="16">
        <v>8145</v>
      </c>
      <c r="HC10" s="15">
        <v>7.0000000000000007E-2</v>
      </c>
      <c r="HD10" s="16">
        <v>1021999</v>
      </c>
      <c r="HE10" s="16">
        <v>952337</v>
      </c>
      <c r="HF10" s="15">
        <v>0.93200000000000005</v>
      </c>
      <c r="HG10" s="16">
        <v>69662</v>
      </c>
      <c r="HH10" s="15">
        <v>6.8000000000000005E-2</v>
      </c>
      <c r="HI10" s="16">
        <v>3802114</v>
      </c>
      <c r="HJ10" s="16">
        <v>3393825</v>
      </c>
      <c r="HK10" s="15">
        <v>0.89300000000000002</v>
      </c>
      <c r="HL10" s="16">
        <v>408289</v>
      </c>
      <c r="HM10" s="15">
        <v>0.107</v>
      </c>
      <c r="HN10" s="16">
        <v>371156</v>
      </c>
      <c r="HO10" s="16">
        <v>350778</v>
      </c>
      <c r="HP10" s="15">
        <v>0.94499999999999995</v>
      </c>
      <c r="HQ10" s="16">
        <v>20378</v>
      </c>
      <c r="HR10" s="15">
        <v>5.5E-2</v>
      </c>
      <c r="HS10" s="16">
        <v>91751</v>
      </c>
      <c r="HT10" s="16">
        <v>89607</v>
      </c>
      <c r="HU10" s="15">
        <v>0.97699999999999998</v>
      </c>
      <c r="HV10" s="16">
        <v>2144</v>
      </c>
      <c r="HW10" s="15">
        <v>2.3E-2</v>
      </c>
      <c r="HX10" s="16">
        <v>1083216</v>
      </c>
      <c r="HY10" s="16">
        <v>1039985</v>
      </c>
      <c r="HZ10" s="15">
        <v>0.96</v>
      </c>
      <c r="IA10" s="16">
        <v>43231</v>
      </c>
      <c r="IB10" s="15">
        <v>0.04</v>
      </c>
      <c r="IC10" s="16">
        <v>1069089</v>
      </c>
      <c r="ID10" s="16">
        <v>1019772</v>
      </c>
      <c r="IE10" s="15">
        <v>0.95399999999999996</v>
      </c>
      <c r="IF10" s="16">
        <v>49317</v>
      </c>
      <c r="IG10" s="15">
        <v>4.5999999999999999E-2</v>
      </c>
      <c r="IH10" s="16">
        <v>339113</v>
      </c>
      <c r="II10" s="16">
        <v>327705</v>
      </c>
      <c r="IJ10" s="15">
        <v>0.96599999999999997</v>
      </c>
      <c r="IK10" s="16">
        <v>11408</v>
      </c>
      <c r="IL10" s="15">
        <v>3.4000000000000002E-2</v>
      </c>
      <c r="IM10" s="16">
        <v>741025</v>
      </c>
      <c r="IN10" s="16">
        <v>719323</v>
      </c>
      <c r="IO10" s="15">
        <v>0.97099999999999997</v>
      </c>
      <c r="IP10" s="16">
        <v>21702</v>
      </c>
      <c r="IQ10" s="15">
        <v>2.9000000000000001E-2</v>
      </c>
      <c r="IR10" s="16">
        <v>86265</v>
      </c>
      <c r="IS10" s="16">
        <v>78806</v>
      </c>
      <c r="IT10" s="15">
        <v>0.91400000000000003</v>
      </c>
      <c r="IU10" s="16">
        <v>7459</v>
      </c>
      <c r="IV10" s="15">
        <v>8.5999999999999993E-2</v>
      </c>
      <c r="IW10" s="16">
        <v>763503</v>
      </c>
      <c r="IX10" s="16">
        <v>744631</v>
      </c>
      <c r="IY10" s="15">
        <v>0.97499999999999998</v>
      </c>
      <c r="IZ10" s="16">
        <v>18872</v>
      </c>
      <c r="JA10" s="15">
        <v>2.5000000000000001E-2</v>
      </c>
    </row>
    <row r="11" spans="1:261" x14ac:dyDescent="0.25">
      <c r="A11" s="7" t="s">
        <v>6346</v>
      </c>
      <c r="B11" s="16">
        <v>4182982</v>
      </c>
      <c r="C11" s="16">
        <v>3810099</v>
      </c>
      <c r="D11" s="15">
        <v>0.91100000000000003</v>
      </c>
      <c r="E11" s="16">
        <v>372883</v>
      </c>
      <c r="F11" s="15">
        <v>8.8999999999999996E-2</v>
      </c>
      <c r="G11" s="16">
        <v>596189</v>
      </c>
      <c r="H11" s="16">
        <v>532000</v>
      </c>
      <c r="I11" s="15">
        <v>0.89200000000000002</v>
      </c>
      <c r="J11" s="16">
        <v>64189</v>
      </c>
      <c r="K11" s="15">
        <v>0.108</v>
      </c>
      <c r="L11" s="16">
        <v>6296159</v>
      </c>
      <c r="M11" s="16">
        <v>5627756</v>
      </c>
      <c r="N11" s="15">
        <v>0.89400000000000002</v>
      </c>
      <c r="O11" s="16">
        <v>668403</v>
      </c>
      <c r="P11" s="15">
        <v>0.106</v>
      </c>
      <c r="Q11" s="16">
        <v>2470869</v>
      </c>
      <c r="R11" s="16">
        <v>2233340</v>
      </c>
      <c r="S11" s="15">
        <v>0.90400000000000003</v>
      </c>
      <c r="T11" s="16">
        <v>237529</v>
      </c>
      <c r="U11" s="15">
        <v>9.6000000000000002E-2</v>
      </c>
      <c r="V11" s="16">
        <v>33975785</v>
      </c>
      <c r="W11" s="16">
        <v>31686892</v>
      </c>
      <c r="X11" s="15">
        <v>0.93300000000000005</v>
      </c>
      <c r="Y11" s="16">
        <v>2288893</v>
      </c>
      <c r="Z11" s="15">
        <v>6.7000000000000004E-2</v>
      </c>
      <c r="AA11" s="16">
        <v>5099315</v>
      </c>
      <c r="AB11" s="16">
        <v>4741994</v>
      </c>
      <c r="AC11" s="15">
        <v>0.93</v>
      </c>
      <c r="AD11" s="16">
        <v>357321</v>
      </c>
      <c r="AE11" s="15">
        <v>7.0000000000000007E-2</v>
      </c>
      <c r="AF11" s="16">
        <v>3127057</v>
      </c>
      <c r="AG11" s="16">
        <v>2936402</v>
      </c>
      <c r="AH11" s="15">
        <v>0.93899999999999995</v>
      </c>
      <c r="AI11" s="16">
        <v>190655</v>
      </c>
      <c r="AJ11" s="15">
        <v>6.0999999999999999E-2</v>
      </c>
      <c r="AK11" s="16">
        <v>871155</v>
      </c>
      <c r="AL11" s="16">
        <v>809416</v>
      </c>
      <c r="AM11" s="15">
        <v>0.92900000000000005</v>
      </c>
      <c r="AN11" s="16">
        <v>61739</v>
      </c>
      <c r="AO11" s="15">
        <v>7.0999999999999994E-2</v>
      </c>
      <c r="AP11" s="16">
        <v>591277</v>
      </c>
      <c r="AQ11" s="16">
        <v>575156</v>
      </c>
      <c r="AR11" s="15">
        <v>0.97299999999999998</v>
      </c>
      <c r="AS11" s="16">
        <v>16121</v>
      </c>
      <c r="AT11" s="15">
        <v>2.7E-2</v>
      </c>
      <c r="AU11" s="16">
        <v>19225448</v>
      </c>
      <c r="AV11" s="16">
        <v>17030591</v>
      </c>
      <c r="AW11" s="15">
        <v>0.88600000000000001</v>
      </c>
      <c r="AX11" s="16">
        <v>2194857</v>
      </c>
      <c r="AY11" s="15">
        <v>0.114</v>
      </c>
      <c r="AZ11" s="16">
        <v>9373254</v>
      </c>
      <c r="BA11" s="16">
        <v>8256848</v>
      </c>
      <c r="BB11" s="15">
        <v>0.88100000000000001</v>
      </c>
      <c r="BC11" s="16">
        <v>1116406</v>
      </c>
      <c r="BD11" s="15">
        <v>0.11899999999999999</v>
      </c>
      <c r="BE11" s="16">
        <v>1183739</v>
      </c>
      <c r="BF11" s="16">
        <v>1144508</v>
      </c>
      <c r="BG11" s="15">
        <v>0.96699999999999997</v>
      </c>
      <c r="BH11" s="16">
        <v>39231</v>
      </c>
      <c r="BI11" s="15">
        <v>3.3000000000000002E-2</v>
      </c>
      <c r="BJ11" s="16">
        <v>1662037</v>
      </c>
      <c r="BK11" s="16">
        <v>1507636</v>
      </c>
      <c r="BL11" s="15">
        <v>0.90700000000000003</v>
      </c>
      <c r="BM11" s="16">
        <v>154401</v>
      </c>
      <c r="BN11" s="15">
        <v>9.2999999999999999E-2</v>
      </c>
      <c r="BO11" s="16">
        <v>10830428</v>
      </c>
      <c r="BP11" s="16">
        <v>10124869</v>
      </c>
      <c r="BQ11" s="15">
        <v>0.93500000000000005</v>
      </c>
      <c r="BR11" s="16">
        <v>705559</v>
      </c>
      <c r="BS11" s="15">
        <v>6.5000000000000002E-2</v>
      </c>
      <c r="BT11" s="16">
        <v>5784518</v>
      </c>
      <c r="BU11" s="16">
        <v>5360685</v>
      </c>
      <c r="BV11" s="15">
        <v>0.92700000000000005</v>
      </c>
      <c r="BW11" s="16">
        <v>423833</v>
      </c>
      <c r="BX11" s="15">
        <v>7.2999999999999995E-2</v>
      </c>
      <c r="BY11" s="16">
        <v>2743889</v>
      </c>
      <c r="BZ11" s="16">
        <v>2597401</v>
      </c>
      <c r="CA11" s="15">
        <v>0.94699999999999995</v>
      </c>
      <c r="CB11" s="16">
        <v>146488</v>
      </c>
      <c r="CC11" s="15">
        <v>5.2999999999999999E-2</v>
      </c>
      <c r="CD11" s="16">
        <v>2476686</v>
      </c>
      <c r="CE11" s="16">
        <v>2265357</v>
      </c>
      <c r="CF11" s="15">
        <v>0.91500000000000004</v>
      </c>
      <c r="CG11" s="16">
        <v>211329</v>
      </c>
      <c r="CH11" s="15">
        <v>8.5000000000000006E-2</v>
      </c>
      <c r="CI11" s="16">
        <v>3638935</v>
      </c>
      <c r="CJ11" s="16">
        <v>3426756</v>
      </c>
      <c r="CK11" s="15">
        <v>0.94199999999999995</v>
      </c>
      <c r="CL11" s="16">
        <v>212179</v>
      </c>
      <c r="CM11" s="15">
        <v>5.8000000000000003E-2</v>
      </c>
      <c r="CN11" s="16">
        <v>3705684</v>
      </c>
      <c r="CO11" s="16">
        <v>3422754</v>
      </c>
      <c r="CP11" s="15">
        <v>0.92400000000000004</v>
      </c>
      <c r="CQ11" s="16">
        <v>282930</v>
      </c>
      <c r="CR11" s="15">
        <v>7.5999999999999998E-2</v>
      </c>
      <c r="CS11" s="16">
        <v>1160671</v>
      </c>
      <c r="CT11" s="16">
        <v>1088212</v>
      </c>
      <c r="CU11" s="15">
        <v>0.93799999999999994</v>
      </c>
      <c r="CV11" s="16">
        <v>72459</v>
      </c>
      <c r="CW11" s="15">
        <v>6.2E-2</v>
      </c>
      <c r="CX11" s="16">
        <v>5381093</v>
      </c>
      <c r="CY11" s="16">
        <v>5024077</v>
      </c>
      <c r="CZ11" s="15">
        <v>0.93400000000000005</v>
      </c>
      <c r="DA11" s="16">
        <v>357016</v>
      </c>
      <c r="DB11" s="15">
        <v>6.6000000000000003E-2</v>
      </c>
      <c r="DC11" s="16">
        <v>6043598</v>
      </c>
      <c r="DD11" s="16">
        <v>5880682</v>
      </c>
      <c r="DE11" s="15">
        <v>0.97299999999999998</v>
      </c>
      <c r="DF11" s="16">
        <v>162916</v>
      </c>
      <c r="DG11" s="15">
        <v>2.7E-2</v>
      </c>
      <c r="DH11" s="16">
        <v>8470095</v>
      </c>
      <c r="DI11" s="16">
        <v>8067764</v>
      </c>
      <c r="DJ11" s="15">
        <v>0.95199999999999996</v>
      </c>
      <c r="DK11" s="16">
        <v>402331</v>
      </c>
      <c r="DL11" s="15">
        <v>4.8000000000000001E-2</v>
      </c>
      <c r="DM11" s="16">
        <v>5010359</v>
      </c>
      <c r="DN11" s="16">
        <v>4792506</v>
      </c>
      <c r="DO11" s="15">
        <v>0.95699999999999996</v>
      </c>
      <c r="DP11" s="16">
        <v>217853</v>
      </c>
      <c r="DQ11" s="15">
        <v>4.2999999999999997E-2</v>
      </c>
      <c r="DR11" s="16">
        <v>2366319</v>
      </c>
      <c r="DS11" s="16">
        <v>2104957</v>
      </c>
      <c r="DT11" s="15">
        <v>0.89</v>
      </c>
      <c r="DU11" s="16">
        <v>261362</v>
      </c>
      <c r="DV11" s="15">
        <v>0.11</v>
      </c>
      <c r="DW11" s="16">
        <v>5180515</v>
      </c>
      <c r="DX11" s="16">
        <v>4769981</v>
      </c>
      <c r="DY11" s="15">
        <v>0.92100000000000004</v>
      </c>
      <c r="DZ11" s="16">
        <v>410534</v>
      </c>
      <c r="EA11" s="15">
        <v>7.9000000000000001E-2</v>
      </c>
      <c r="EB11" s="16">
        <v>949462</v>
      </c>
      <c r="EC11" s="16">
        <v>864902</v>
      </c>
      <c r="ED11" s="15">
        <v>0.91100000000000003</v>
      </c>
      <c r="EE11" s="16">
        <v>84560</v>
      </c>
      <c r="EF11" s="15">
        <v>8.8999999999999996E-2</v>
      </c>
      <c r="EG11" s="16">
        <v>1704385</v>
      </c>
      <c r="EH11" s="16">
        <v>1596221</v>
      </c>
      <c r="EI11" s="15">
        <v>0.93700000000000006</v>
      </c>
      <c r="EJ11" s="16">
        <v>108164</v>
      </c>
      <c r="EK11" s="15">
        <v>6.3E-2</v>
      </c>
      <c r="EL11" s="16">
        <v>2690565</v>
      </c>
      <c r="EM11" s="16">
        <v>2384449</v>
      </c>
      <c r="EN11" s="15">
        <v>0.88600000000000001</v>
      </c>
      <c r="EO11" s="16">
        <v>306116</v>
      </c>
      <c r="EP11" s="15">
        <v>0.114</v>
      </c>
      <c r="EQ11" s="16">
        <v>1195983</v>
      </c>
      <c r="ER11" s="16">
        <v>1137163</v>
      </c>
      <c r="ES11" s="15">
        <v>0.95099999999999996</v>
      </c>
      <c r="ET11" s="16">
        <v>58820</v>
      </c>
      <c r="EU11" s="15">
        <v>4.9000000000000002E-2</v>
      </c>
      <c r="EV11" s="16">
        <v>8202358</v>
      </c>
      <c r="EW11" s="16">
        <v>7580742</v>
      </c>
      <c r="EX11" s="15">
        <v>0.92400000000000004</v>
      </c>
      <c r="EY11" s="16">
        <v>621616</v>
      </c>
      <c r="EZ11" s="15">
        <v>7.5999999999999998E-2</v>
      </c>
      <c r="FA11" s="16">
        <v>1709599</v>
      </c>
      <c r="FB11" s="16">
        <v>1541176</v>
      </c>
      <c r="FC11" s="15">
        <v>0.90100000000000002</v>
      </c>
      <c r="FD11" s="16">
        <v>168423</v>
      </c>
      <c r="FE11" s="15">
        <v>9.9000000000000005E-2</v>
      </c>
      <c r="FF11" s="16">
        <v>16852637</v>
      </c>
      <c r="FG11" s="16">
        <v>15983461</v>
      </c>
      <c r="FH11" s="15">
        <v>0.94799999999999995</v>
      </c>
      <c r="FI11" s="16">
        <v>869176</v>
      </c>
      <c r="FJ11" s="15">
        <v>5.1999999999999998E-2</v>
      </c>
      <c r="FK11" s="16">
        <v>9180438</v>
      </c>
      <c r="FL11" s="16">
        <v>8290100</v>
      </c>
      <c r="FM11" s="15">
        <v>0.90300000000000002</v>
      </c>
      <c r="FN11" s="16">
        <v>890338</v>
      </c>
      <c r="FO11" s="15">
        <v>9.7000000000000003E-2</v>
      </c>
      <c r="FP11" s="16">
        <v>668356</v>
      </c>
      <c r="FQ11" s="16">
        <v>638047</v>
      </c>
      <c r="FR11" s="15">
        <v>0.95499999999999996</v>
      </c>
      <c r="FS11" s="16">
        <v>30309</v>
      </c>
      <c r="FT11" s="15">
        <v>4.4999999999999998E-2</v>
      </c>
      <c r="FU11" s="16">
        <v>9909177</v>
      </c>
      <c r="FV11" s="16">
        <v>9271330</v>
      </c>
      <c r="FW11" s="15">
        <v>0.93600000000000005</v>
      </c>
      <c r="FX11" s="16">
        <v>637847</v>
      </c>
      <c r="FY11" s="15">
        <v>6.4000000000000001E-2</v>
      </c>
      <c r="FZ11" s="16">
        <v>3277867</v>
      </c>
      <c r="GA11" s="16">
        <v>2882031</v>
      </c>
      <c r="GB11" s="15">
        <v>0.879</v>
      </c>
      <c r="GC11" s="16">
        <v>395836</v>
      </c>
      <c r="GD11" s="15">
        <v>0.121</v>
      </c>
      <c r="GE11" s="16">
        <v>3550791</v>
      </c>
      <c r="GF11" s="16">
        <v>3341302</v>
      </c>
      <c r="GG11" s="15">
        <v>0.94099999999999995</v>
      </c>
      <c r="GH11" s="16">
        <v>209489</v>
      </c>
      <c r="GI11" s="15">
        <v>5.8999999999999997E-2</v>
      </c>
      <c r="GJ11" s="16">
        <v>10894830</v>
      </c>
      <c r="GK11" s="16">
        <v>10265149</v>
      </c>
      <c r="GL11" s="15">
        <v>0.94199999999999995</v>
      </c>
      <c r="GM11" s="16">
        <v>629681</v>
      </c>
      <c r="GN11" s="15">
        <v>5.8000000000000003E-2</v>
      </c>
      <c r="GO11" s="16">
        <v>925348</v>
      </c>
      <c r="GP11" s="16">
        <v>881404</v>
      </c>
      <c r="GQ11" s="15">
        <v>0.95299999999999996</v>
      </c>
      <c r="GR11" s="16">
        <v>43944</v>
      </c>
      <c r="GS11" s="15">
        <v>4.7E-2</v>
      </c>
      <c r="GT11" s="16">
        <v>4476548</v>
      </c>
      <c r="GU11" s="16">
        <v>4045494</v>
      </c>
      <c r="GV11" s="15">
        <v>0.90400000000000003</v>
      </c>
      <c r="GW11" s="16">
        <v>431054</v>
      </c>
      <c r="GX11" s="15">
        <v>9.6000000000000002E-2</v>
      </c>
      <c r="GY11" s="16">
        <v>784521</v>
      </c>
      <c r="GZ11" s="16">
        <v>718287</v>
      </c>
      <c r="HA11" s="15">
        <v>0.91600000000000004</v>
      </c>
      <c r="HB11" s="16">
        <v>66234</v>
      </c>
      <c r="HC11" s="15">
        <v>8.4000000000000005E-2</v>
      </c>
      <c r="HD11" s="16">
        <v>6011221</v>
      </c>
      <c r="HE11" s="16">
        <v>5426420</v>
      </c>
      <c r="HF11" s="15">
        <v>0.90300000000000002</v>
      </c>
      <c r="HG11" s="16">
        <v>584801</v>
      </c>
      <c r="HH11" s="15">
        <v>9.7000000000000003E-2</v>
      </c>
      <c r="HI11" s="16">
        <v>26218362</v>
      </c>
      <c r="HJ11" s="16">
        <v>21709613</v>
      </c>
      <c r="HK11" s="15">
        <v>0.82799999999999996</v>
      </c>
      <c r="HL11" s="16">
        <v>4508749</v>
      </c>
      <c r="HM11" s="15">
        <v>0.17199999999999999</v>
      </c>
      <c r="HN11" s="16">
        <v>3020225</v>
      </c>
      <c r="HO11" s="16">
        <v>2770322</v>
      </c>
      <c r="HP11" s="15">
        <v>0.91700000000000004</v>
      </c>
      <c r="HQ11" s="16">
        <v>249903</v>
      </c>
      <c r="HR11" s="15">
        <v>8.3000000000000004E-2</v>
      </c>
      <c r="HS11" s="16">
        <v>550313</v>
      </c>
      <c r="HT11" s="16">
        <v>530776</v>
      </c>
      <c r="HU11" s="15">
        <v>0.96399999999999997</v>
      </c>
      <c r="HV11" s="16">
        <v>19537</v>
      </c>
      <c r="HW11" s="15">
        <v>3.5999999999999997E-2</v>
      </c>
      <c r="HX11" s="16">
        <v>7406041</v>
      </c>
      <c r="HY11" s="16">
        <v>6905793</v>
      </c>
      <c r="HZ11" s="15">
        <v>0.93200000000000005</v>
      </c>
      <c r="IA11" s="16">
        <v>500248</v>
      </c>
      <c r="IB11" s="15">
        <v>6.8000000000000005E-2</v>
      </c>
      <c r="IC11" s="16">
        <v>6624838</v>
      </c>
      <c r="ID11" s="16">
        <v>6193092</v>
      </c>
      <c r="IE11" s="15">
        <v>0.93500000000000005</v>
      </c>
      <c r="IF11" s="16">
        <v>431746</v>
      </c>
      <c r="IG11" s="15">
        <v>6.5000000000000002E-2</v>
      </c>
      <c r="IH11" s="16">
        <v>1397027</v>
      </c>
      <c r="II11" s="16">
        <v>1305718</v>
      </c>
      <c r="IJ11" s="15">
        <v>0.93500000000000005</v>
      </c>
      <c r="IK11" s="16">
        <v>91309</v>
      </c>
      <c r="IL11" s="15">
        <v>6.5000000000000002E-2</v>
      </c>
      <c r="IM11" s="16">
        <v>5110242</v>
      </c>
      <c r="IN11" s="16">
        <v>4847780</v>
      </c>
      <c r="IO11" s="15">
        <v>0.94899999999999995</v>
      </c>
      <c r="IP11" s="16">
        <v>262462</v>
      </c>
      <c r="IQ11" s="15">
        <v>5.0999999999999997E-2</v>
      </c>
      <c r="IR11" s="16">
        <v>487481</v>
      </c>
      <c r="IS11" s="16">
        <v>433820</v>
      </c>
      <c r="IT11" s="15">
        <v>0.89</v>
      </c>
      <c r="IU11" s="16">
        <v>53661</v>
      </c>
      <c r="IV11" s="15">
        <v>0.11</v>
      </c>
      <c r="IW11" s="16">
        <v>2417117</v>
      </c>
      <c r="IX11" s="16">
        <v>2268873</v>
      </c>
      <c r="IY11" s="15">
        <v>0.93899999999999995</v>
      </c>
      <c r="IZ11" s="16">
        <v>148244</v>
      </c>
      <c r="JA11" s="15">
        <v>6.0999999999999999E-2</v>
      </c>
    </row>
    <row r="12" spans="1:261" x14ac:dyDescent="0.25">
      <c r="A12" s="17" t="s">
        <v>10131</v>
      </c>
      <c r="B12" s="16">
        <v>719215</v>
      </c>
      <c r="C12" s="16">
        <v>616556</v>
      </c>
      <c r="D12" s="15">
        <v>0.85699999999999998</v>
      </c>
      <c r="E12" s="16">
        <v>102659</v>
      </c>
      <c r="F12" s="15">
        <v>0.14299999999999999</v>
      </c>
      <c r="G12" s="16">
        <v>57068</v>
      </c>
      <c r="H12" s="16">
        <v>49942</v>
      </c>
      <c r="I12" s="15">
        <v>0.875</v>
      </c>
      <c r="J12" s="16">
        <v>7126</v>
      </c>
      <c r="K12" s="15">
        <v>0.125</v>
      </c>
      <c r="L12" s="16">
        <v>710100</v>
      </c>
      <c r="M12" s="16">
        <v>621898</v>
      </c>
      <c r="N12" s="15">
        <v>0.876</v>
      </c>
      <c r="O12" s="16">
        <v>88202</v>
      </c>
      <c r="P12" s="15">
        <v>0.124</v>
      </c>
      <c r="Q12" s="16">
        <v>430432</v>
      </c>
      <c r="R12" s="16">
        <v>387690</v>
      </c>
      <c r="S12" s="15">
        <v>0.90100000000000002</v>
      </c>
      <c r="T12" s="16">
        <v>42742</v>
      </c>
      <c r="U12" s="15">
        <v>9.9000000000000005E-2</v>
      </c>
      <c r="V12" s="16">
        <v>3244745</v>
      </c>
      <c r="W12" s="16">
        <v>2973930</v>
      </c>
      <c r="X12" s="15">
        <v>0.91700000000000004</v>
      </c>
      <c r="Y12" s="16">
        <v>270815</v>
      </c>
      <c r="Z12" s="15">
        <v>8.3000000000000004E-2</v>
      </c>
      <c r="AA12" s="16">
        <v>451970</v>
      </c>
      <c r="AB12" s="16">
        <v>421711</v>
      </c>
      <c r="AC12" s="15">
        <v>0.93300000000000005</v>
      </c>
      <c r="AD12" s="16">
        <v>30259</v>
      </c>
      <c r="AE12" s="15">
        <v>6.7000000000000004E-2</v>
      </c>
      <c r="AF12" s="16">
        <v>325016</v>
      </c>
      <c r="AG12" s="16">
        <v>299950</v>
      </c>
      <c r="AH12" s="15">
        <v>0.92300000000000004</v>
      </c>
      <c r="AI12" s="16">
        <v>25066</v>
      </c>
      <c r="AJ12" s="15">
        <v>7.6999999999999999E-2</v>
      </c>
      <c r="AK12" s="16">
        <v>86534</v>
      </c>
      <c r="AL12" s="16">
        <v>77958</v>
      </c>
      <c r="AM12" s="15">
        <v>0.90100000000000002</v>
      </c>
      <c r="AN12" s="16">
        <v>8576</v>
      </c>
      <c r="AO12" s="15">
        <v>9.9000000000000005E-2</v>
      </c>
      <c r="AP12" s="16">
        <v>82468</v>
      </c>
      <c r="AQ12" s="16">
        <v>79495</v>
      </c>
      <c r="AR12" s="15">
        <v>0.96399999999999997</v>
      </c>
      <c r="AS12" s="16">
        <v>2973</v>
      </c>
      <c r="AT12" s="15">
        <v>3.5999999999999997E-2</v>
      </c>
      <c r="AU12" s="16">
        <v>2287363</v>
      </c>
      <c r="AV12" s="16">
        <v>1979003</v>
      </c>
      <c r="AW12" s="15">
        <v>0.86499999999999999</v>
      </c>
      <c r="AX12" s="16">
        <v>308360</v>
      </c>
      <c r="AY12" s="15">
        <v>0.13500000000000001</v>
      </c>
      <c r="AZ12" s="16">
        <v>1237713</v>
      </c>
      <c r="BA12" s="16">
        <v>1028987</v>
      </c>
      <c r="BB12" s="15">
        <v>0.83099999999999996</v>
      </c>
      <c r="BC12" s="16">
        <v>208726</v>
      </c>
      <c r="BD12" s="15">
        <v>0.16900000000000001</v>
      </c>
      <c r="BE12" s="16">
        <v>97993</v>
      </c>
      <c r="BF12" s="16">
        <v>91619</v>
      </c>
      <c r="BG12" s="15">
        <v>0.93500000000000005</v>
      </c>
      <c r="BH12" s="16">
        <v>6374</v>
      </c>
      <c r="BI12" s="15">
        <v>6.5000000000000002E-2</v>
      </c>
      <c r="BJ12" s="16">
        <v>149317</v>
      </c>
      <c r="BK12" s="16">
        <v>133869</v>
      </c>
      <c r="BL12" s="15">
        <v>0.89700000000000002</v>
      </c>
      <c r="BM12" s="16">
        <v>15448</v>
      </c>
      <c r="BN12" s="15">
        <v>0.10299999999999999</v>
      </c>
      <c r="BO12" s="16">
        <v>1260658</v>
      </c>
      <c r="BP12" s="16">
        <v>1151687</v>
      </c>
      <c r="BQ12" s="15">
        <v>0.91400000000000003</v>
      </c>
      <c r="BR12" s="16">
        <v>108971</v>
      </c>
      <c r="BS12" s="15">
        <v>8.5999999999999993E-2</v>
      </c>
      <c r="BT12" s="16">
        <v>716394</v>
      </c>
      <c r="BU12" s="16">
        <v>655104</v>
      </c>
      <c r="BV12" s="15">
        <v>0.91400000000000003</v>
      </c>
      <c r="BW12" s="16">
        <v>61290</v>
      </c>
      <c r="BX12" s="15">
        <v>8.5999999999999993E-2</v>
      </c>
      <c r="BY12" s="16">
        <v>292144</v>
      </c>
      <c r="BZ12" s="16">
        <v>270304</v>
      </c>
      <c r="CA12" s="15">
        <v>0.92500000000000004</v>
      </c>
      <c r="CB12" s="16">
        <v>21840</v>
      </c>
      <c r="CC12" s="15">
        <v>7.4999999999999997E-2</v>
      </c>
      <c r="CD12" s="16">
        <v>278033</v>
      </c>
      <c r="CE12" s="16">
        <v>239264</v>
      </c>
      <c r="CF12" s="15">
        <v>0.86099999999999999</v>
      </c>
      <c r="CG12" s="16">
        <v>38769</v>
      </c>
      <c r="CH12" s="15">
        <v>0.13900000000000001</v>
      </c>
      <c r="CI12" s="16">
        <v>659078</v>
      </c>
      <c r="CJ12" s="16">
        <v>617563</v>
      </c>
      <c r="CK12" s="15">
        <v>0.93700000000000006</v>
      </c>
      <c r="CL12" s="16">
        <v>41515</v>
      </c>
      <c r="CM12" s="15">
        <v>6.3E-2</v>
      </c>
      <c r="CN12" s="16">
        <v>752052</v>
      </c>
      <c r="CO12" s="16">
        <v>695581</v>
      </c>
      <c r="CP12" s="15">
        <v>0.92500000000000004</v>
      </c>
      <c r="CQ12" s="16">
        <v>56471</v>
      </c>
      <c r="CR12" s="15">
        <v>7.4999999999999997E-2</v>
      </c>
      <c r="CS12" s="16">
        <v>131573</v>
      </c>
      <c r="CT12" s="16">
        <v>121705</v>
      </c>
      <c r="CU12" s="15">
        <v>0.92500000000000004</v>
      </c>
      <c r="CV12" s="16">
        <v>9868</v>
      </c>
      <c r="CW12" s="15">
        <v>7.4999999999999997E-2</v>
      </c>
      <c r="CX12" s="16">
        <v>475751</v>
      </c>
      <c r="CY12" s="16">
        <v>426231</v>
      </c>
      <c r="CZ12" s="15">
        <v>0.89600000000000002</v>
      </c>
      <c r="DA12" s="16">
        <v>49520</v>
      </c>
      <c r="DB12" s="15">
        <v>0.104</v>
      </c>
      <c r="DC12" s="16">
        <v>623299</v>
      </c>
      <c r="DD12" s="16">
        <v>599442</v>
      </c>
      <c r="DE12" s="15">
        <v>0.96199999999999997</v>
      </c>
      <c r="DF12" s="16">
        <v>23857</v>
      </c>
      <c r="DG12" s="15">
        <v>3.7999999999999999E-2</v>
      </c>
      <c r="DH12" s="16">
        <v>1155252</v>
      </c>
      <c r="DI12" s="16">
        <v>1081579</v>
      </c>
      <c r="DJ12" s="15">
        <v>0.93600000000000005</v>
      </c>
      <c r="DK12" s="16">
        <v>73673</v>
      </c>
      <c r="DL12" s="15">
        <v>6.4000000000000001E-2</v>
      </c>
      <c r="DM12" s="16">
        <v>430780</v>
      </c>
      <c r="DN12" s="16">
        <v>403077</v>
      </c>
      <c r="DO12" s="15">
        <v>0.93600000000000005</v>
      </c>
      <c r="DP12" s="16">
        <v>27703</v>
      </c>
      <c r="DQ12" s="15">
        <v>6.4000000000000001E-2</v>
      </c>
      <c r="DR12" s="16">
        <v>496809</v>
      </c>
      <c r="DS12" s="16">
        <v>426668</v>
      </c>
      <c r="DT12" s="15">
        <v>0.85899999999999999</v>
      </c>
      <c r="DU12" s="16">
        <v>70141</v>
      </c>
      <c r="DV12" s="15">
        <v>0.14099999999999999</v>
      </c>
      <c r="DW12" s="16">
        <v>632017</v>
      </c>
      <c r="DX12" s="16">
        <v>560511</v>
      </c>
      <c r="DY12" s="15">
        <v>0.88700000000000001</v>
      </c>
      <c r="DZ12" s="16">
        <v>71506</v>
      </c>
      <c r="EA12" s="15">
        <v>0.113</v>
      </c>
      <c r="EB12" s="16">
        <v>113529</v>
      </c>
      <c r="EC12" s="16">
        <v>100608</v>
      </c>
      <c r="ED12" s="15">
        <v>0.88600000000000001</v>
      </c>
      <c r="EE12" s="16">
        <v>12921</v>
      </c>
      <c r="EF12" s="15">
        <v>0.114</v>
      </c>
      <c r="EG12" s="16">
        <v>170970</v>
      </c>
      <c r="EH12" s="16">
        <v>152521</v>
      </c>
      <c r="EI12" s="15">
        <v>0.89200000000000002</v>
      </c>
      <c r="EJ12" s="16">
        <v>18449</v>
      </c>
      <c r="EK12" s="15">
        <v>0.108</v>
      </c>
      <c r="EL12" s="16">
        <v>299814</v>
      </c>
      <c r="EM12" s="16">
        <v>257495</v>
      </c>
      <c r="EN12" s="15">
        <v>0.85899999999999999</v>
      </c>
      <c r="EO12" s="16">
        <v>42319</v>
      </c>
      <c r="EP12" s="15">
        <v>0.14099999999999999</v>
      </c>
      <c r="EQ12" s="16">
        <v>90728</v>
      </c>
      <c r="ER12" s="16">
        <v>86646</v>
      </c>
      <c r="ES12" s="15">
        <v>0.95499999999999996</v>
      </c>
      <c r="ET12" s="16">
        <v>4082</v>
      </c>
      <c r="EU12" s="15">
        <v>4.4999999999999998E-2</v>
      </c>
      <c r="EV12" s="16">
        <v>733403</v>
      </c>
      <c r="EW12" s="16">
        <v>662282</v>
      </c>
      <c r="EX12" s="15">
        <v>0.90300000000000002</v>
      </c>
      <c r="EY12" s="16">
        <v>71121</v>
      </c>
      <c r="EZ12" s="15">
        <v>9.7000000000000003E-2</v>
      </c>
      <c r="FA12" s="16">
        <v>317912</v>
      </c>
      <c r="FB12" s="16">
        <v>285355</v>
      </c>
      <c r="FC12" s="15">
        <v>0.89800000000000002</v>
      </c>
      <c r="FD12" s="16">
        <v>32557</v>
      </c>
      <c r="FE12" s="15">
        <v>0.10199999999999999</v>
      </c>
      <c r="FF12" s="16">
        <v>2210160</v>
      </c>
      <c r="FG12" s="16">
        <v>2092379</v>
      </c>
      <c r="FH12" s="15">
        <v>0.94699999999999995</v>
      </c>
      <c r="FI12" s="16">
        <v>117781</v>
      </c>
      <c r="FJ12" s="15">
        <v>5.2999999999999999E-2</v>
      </c>
      <c r="FK12" s="16">
        <v>1195971</v>
      </c>
      <c r="FL12" s="16">
        <v>1036092</v>
      </c>
      <c r="FM12" s="15">
        <v>0.86599999999999999</v>
      </c>
      <c r="FN12" s="16">
        <v>159879</v>
      </c>
      <c r="FO12" s="15">
        <v>0.13400000000000001</v>
      </c>
      <c r="FP12" s="16">
        <v>68741</v>
      </c>
      <c r="FQ12" s="16">
        <v>63222</v>
      </c>
      <c r="FR12" s="15">
        <v>0.92</v>
      </c>
      <c r="FS12" s="16">
        <v>5519</v>
      </c>
      <c r="FT12" s="15">
        <v>0.08</v>
      </c>
      <c r="FU12" s="16">
        <v>1344330</v>
      </c>
      <c r="FV12" s="16">
        <v>1236332</v>
      </c>
      <c r="FW12" s="15">
        <v>0.92</v>
      </c>
      <c r="FX12" s="16">
        <v>107998</v>
      </c>
      <c r="FY12" s="15">
        <v>0.08</v>
      </c>
      <c r="FZ12" s="16">
        <v>532121</v>
      </c>
      <c r="GA12" s="16">
        <v>458452</v>
      </c>
      <c r="GB12" s="15">
        <v>0.86199999999999999</v>
      </c>
      <c r="GC12" s="16">
        <v>73669</v>
      </c>
      <c r="GD12" s="15">
        <v>0.13800000000000001</v>
      </c>
      <c r="GE12" s="16">
        <v>400841</v>
      </c>
      <c r="GF12" s="16">
        <v>374426</v>
      </c>
      <c r="GG12" s="15">
        <v>0.93400000000000005</v>
      </c>
      <c r="GH12" s="16">
        <v>26415</v>
      </c>
      <c r="GI12" s="15">
        <v>6.6000000000000003E-2</v>
      </c>
      <c r="GJ12" s="16">
        <v>1385136</v>
      </c>
      <c r="GK12" s="16">
        <v>1283227</v>
      </c>
      <c r="GL12" s="15">
        <v>0.92600000000000005</v>
      </c>
      <c r="GM12" s="16">
        <v>101909</v>
      </c>
      <c r="GN12" s="15">
        <v>7.3999999999999996E-2</v>
      </c>
      <c r="GO12" s="16">
        <v>102257</v>
      </c>
      <c r="GP12" s="16">
        <v>96690</v>
      </c>
      <c r="GQ12" s="15">
        <v>0.94599999999999995</v>
      </c>
      <c r="GR12" s="16">
        <v>5567</v>
      </c>
      <c r="GS12" s="15">
        <v>5.3999999999999999E-2</v>
      </c>
      <c r="GT12" s="16">
        <v>651258</v>
      </c>
      <c r="GU12" s="16">
        <v>563674</v>
      </c>
      <c r="GV12" s="15">
        <v>0.86599999999999999</v>
      </c>
      <c r="GW12" s="16">
        <v>87584</v>
      </c>
      <c r="GX12" s="15">
        <v>0.13400000000000001</v>
      </c>
      <c r="GY12" s="16">
        <v>89286</v>
      </c>
      <c r="GZ12" s="16">
        <v>77321</v>
      </c>
      <c r="HA12" s="15">
        <v>0.86599999999999999</v>
      </c>
      <c r="HB12" s="16">
        <v>11965</v>
      </c>
      <c r="HC12" s="15">
        <v>0.13400000000000001</v>
      </c>
      <c r="HD12" s="16">
        <v>854518</v>
      </c>
      <c r="HE12" s="16">
        <v>734056</v>
      </c>
      <c r="HF12" s="15">
        <v>0.85899999999999999</v>
      </c>
      <c r="HG12" s="16">
        <v>120462</v>
      </c>
      <c r="HH12" s="15">
        <v>0.14099999999999999</v>
      </c>
      <c r="HI12" s="16">
        <v>3225778</v>
      </c>
      <c r="HJ12" s="16">
        <v>2443580</v>
      </c>
      <c r="HK12" s="15">
        <v>0.75800000000000001</v>
      </c>
      <c r="HL12" s="16">
        <v>782198</v>
      </c>
      <c r="HM12" s="15">
        <v>0.24199999999999999</v>
      </c>
      <c r="HN12" s="16">
        <v>206257</v>
      </c>
      <c r="HO12" s="16">
        <v>183014</v>
      </c>
      <c r="HP12" s="15">
        <v>0.88700000000000001</v>
      </c>
      <c r="HQ12" s="16">
        <v>23243</v>
      </c>
      <c r="HR12" s="15">
        <v>0.113</v>
      </c>
      <c r="HS12" s="16">
        <v>54401</v>
      </c>
      <c r="HT12" s="16">
        <v>52644</v>
      </c>
      <c r="HU12" s="15">
        <v>0.96799999999999997</v>
      </c>
      <c r="HV12" s="16">
        <v>1757</v>
      </c>
      <c r="HW12" s="15">
        <v>3.2000000000000001E-2</v>
      </c>
      <c r="HX12" s="16">
        <v>750501</v>
      </c>
      <c r="HY12" s="16">
        <v>690345</v>
      </c>
      <c r="HZ12" s="15">
        <v>0.92</v>
      </c>
      <c r="IA12" s="16">
        <v>60156</v>
      </c>
      <c r="IB12" s="15">
        <v>0.08</v>
      </c>
      <c r="IC12" s="16">
        <v>597161</v>
      </c>
      <c r="ID12" s="16">
        <v>552662</v>
      </c>
      <c r="IE12" s="15">
        <v>0.92500000000000004</v>
      </c>
      <c r="IF12" s="16">
        <v>44499</v>
      </c>
      <c r="IG12" s="15">
        <v>7.4999999999999997E-2</v>
      </c>
      <c r="IH12" s="16">
        <v>264714</v>
      </c>
      <c r="II12" s="16">
        <v>248477</v>
      </c>
      <c r="IJ12" s="15">
        <v>0.93899999999999995</v>
      </c>
      <c r="IK12" s="16">
        <v>16237</v>
      </c>
      <c r="IL12" s="15">
        <v>6.0999999999999999E-2</v>
      </c>
      <c r="IM12" s="16">
        <v>544347</v>
      </c>
      <c r="IN12" s="16">
        <v>505294</v>
      </c>
      <c r="IO12" s="15">
        <v>0.92800000000000005</v>
      </c>
      <c r="IP12" s="16">
        <v>39053</v>
      </c>
      <c r="IQ12" s="15">
        <v>7.1999999999999995E-2</v>
      </c>
      <c r="IR12" s="16">
        <v>56112</v>
      </c>
      <c r="IS12" s="16">
        <v>45390</v>
      </c>
      <c r="IT12" s="15">
        <v>0.80900000000000005</v>
      </c>
      <c r="IU12" s="16">
        <v>10722</v>
      </c>
      <c r="IV12" s="15">
        <v>0.191</v>
      </c>
      <c r="IW12" s="16">
        <v>1250411</v>
      </c>
      <c r="IX12" s="16">
        <v>1187756</v>
      </c>
      <c r="IY12" s="15">
        <v>0.95</v>
      </c>
      <c r="IZ12" s="16">
        <v>62655</v>
      </c>
      <c r="JA12" s="15">
        <v>0.05</v>
      </c>
    </row>
    <row r="13" spans="1:261" x14ac:dyDescent="0.25">
      <c r="A13" s="17" t="s">
        <v>10132</v>
      </c>
      <c r="B13" s="16">
        <v>862957</v>
      </c>
      <c r="C13" s="16">
        <v>759673</v>
      </c>
      <c r="D13" s="15">
        <v>0.88</v>
      </c>
      <c r="E13" s="16">
        <v>103284</v>
      </c>
      <c r="F13" s="15">
        <v>0.12</v>
      </c>
      <c r="G13" s="16">
        <v>83439</v>
      </c>
      <c r="H13" s="16">
        <v>71838</v>
      </c>
      <c r="I13" s="15">
        <v>0.86099999999999999</v>
      </c>
      <c r="J13" s="16">
        <v>11601</v>
      </c>
      <c r="K13" s="15">
        <v>0.13900000000000001</v>
      </c>
      <c r="L13" s="16">
        <v>1056143</v>
      </c>
      <c r="M13" s="16">
        <v>910867</v>
      </c>
      <c r="N13" s="15">
        <v>0.86199999999999999</v>
      </c>
      <c r="O13" s="16">
        <v>145276</v>
      </c>
      <c r="P13" s="15">
        <v>0.13800000000000001</v>
      </c>
      <c r="Q13" s="16">
        <v>574976</v>
      </c>
      <c r="R13" s="16">
        <v>494594</v>
      </c>
      <c r="S13" s="15">
        <v>0.86</v>
      </c>
      <c r="T13" s="16">
        <v>80382</v>
      </c>
      <c r="U13" s="15">
        <v>0.14000000000000001</v>
      </c>
      <c r="V13" s="16">
        <v>4410262</v>
      </c>
      <c r="W13" s="16">
        <v>4023780</v>
      </c>
      <c r="X13" s="15">
        <v>0.91200000000000003</v>
      </c>
      <c r="Y13" s="16">
        <v>386482</v>
      </c>
      <c r="Z13" s="15">
        <v>8.7999999999999995E-2</v>
      </c>
      <c r="AA13" s="16">
        <v>608288</v>
      </c>
      <c r="AB13" s="16">
        <v>542399</v>
      </c>
      <c r="AC13" s="15">
        <v>0.89200000000000002</v>
      </c>
      <c r="AD13" s="16">
        <v>65889</v>
      </c>
      <c r="AE13" s="15">
        <v>0.108</v>
      </c>
      <c r="AF13" s="16">
        <v>382271</v>
      </c>
      <c r="AG13" s="16">
        <v>349110</v>
      </c>
      <c r="AH13" s="15">
        <v>0.91300000000000003</v>
      </c>
      <c r="AI13" s="16">
        <v>33161</v>
      </c>
      <c r="AJ13" s="15">
        <v>8.6999999999999994E-2</v>
      </c>
      <c r="AK13" s="16">
        <v>140804</v>
      </c>
      <c r="AL13" s="16">
        <v>124654</v>
      </c>
      <c r="AM13" s="15">
        <v>0.88500000000000001</v>
      </c>
      <c r="AN13" s="16">
        <v>16150</v>
      </c>
      <c r="AO13" s="15">
        <v>0.115</v>
      </c>
      <c r="AP13" s="16">
        <v>49449</v>
      </c>
      <c r="AQ13" s="16">
        <v>46343</v>
      </c>
      <c r="AR13" s="15">
        <v>0.93700000000000006</v>
      </c>
      <c r="AS13" s="16">
        <v>3106</v>
      </c>
      <c r="AT13" s="15">
        <v>6.3E-2</v>
      </c>
      <c r="AU13" s="16">
        <v>3424245</v>
      </c>
      <c r="AV13" s="16">
        <v>2938344</v>
      </c>
      <c r="AW13" s="15">
        <v>0.85799999999999998</v>
      </c>
      <c r="AX13" s="16">
        <v>485901</v>
      </c>
      <c r="AY13" s="15">
        <v>0.14199999999999999</v>
      </c>
      <c r="AZ13" s="16">
        <v>1595294</v>
      </c>
      <c r="BA13" s="16">
        <v>1335546</v>
      </c>
      <c r="BB13" s="15">
        <v>0.83699999999999997</v>
      </c>
      <c r="BC13" s="16">
        <v>259748</v>
      </c>
      <c r="BD13" s="15">
        <v>0.16300000000000001</v>
      </c>
      <c r="BE13" s="16">
        <v>131301</v>
      </c>
      <c r="BF13" s="16">
        <v>127001</v>
      </c>
      <c r="BG13" s="15">
        <v>0.96699999999999997</v>
      </c>
      <c r="BH13" s="16">
        <v>4300</v>
      </c>
      <c r="BI13" s="15">
        <v>3.3000000000000002E-2</v>
      </c>
      <c r="BJ13" s="16">
        <v>290446</v>
      </c>
      <c r="BK13" s="16">
        <v>257072</v>
      </c>
      <c r="BL13" s="15">
        <v>0.88500000000000001</v>
      </c>
      <c r="BM13" s="16">
        <v>33374</v>
      </c>
      <c r="BN13" s="15">
        <v>0.115</v>
      </c>
      <c r="BO13" s="16">
        <v>1602443</v>
      </c>
      <c r="BP13" s="16">
        <v>1461447</v>
      </c>
      <c r="BQ13" s="15">
        <v>0.91200000000000003</v>
      </c>
      <c r="BR13" s="16">
        <v>140996</v>
      </c>
      <c r="BS13" s="15">
        <v>8.7999999999999995E-2</v>
      </c>
      <c r="BT13" s="16">
        <v>1029962</v>
      </c>
      <c r="BU13" s="16">
        <v>946886</v>
      </c>
      <c r="BV13" s="15">
        <v>0.91900000000000004</v>
      </c>
      <c r="BW13" s="16">
        <v>83076</v>
      </c>
      <c r="BX13" s="15">
        <v>8.1000000000000003E-2</v>
      </c>
      <c r="BY13" s="16">
        <v>484142</v>
      </c>
      <c r="BZ13" s="16">
        <v>444009</v>
      </c>
      <c r="CA13" s="15">
        <v>0.91700000000000004</v>
      </c>
      <c r="CB13" s="16">
        <v>40133</v>
      </c>
      <c r="CC13" s="15">
        <v>8.3000000000000004E-2</v>
      </c>
      <c r="CD13" s="16">
        <v>451824</v>
      </c>
      <c r="CE13" s="16">
        <v>393122</v>
      </c>
      <c r="CF13" s="15">
        <v>0.87</v>
      </c>
      <c r="CG13" s="16">
        <v>58702</v>
      </c>
      <c r="CH13" s="15">
        <v>0.13</v>
      </c>
      <c r="CI13" s="16">
        <v>784293</v>
      </c>
      <c r="CJ13" s="16">
        <v>721849</v>
      </c>
      <c r="CK13" s="15">
        <v>0.92</v>
      </c>
      <c r="CL13" s="16">
        <v>62444</v>
      </c>
      <c r="CM13" s="15">
        <v>0.08</v>
      </c>
      <c r="CN13" s="16">
        <v>840040</v>
      </c>
      <c r="CO13" s="16">
        <v>751400</v>
      </c>
      <c r="CP13" s="15">
        <v>0.89400000000000002</v>
      </c>
      <c r="CQ13" s="16">
        <v>88640</v>
      </c>
      <c r="CR13" s="15">
        <v>0.106</v>
      </c>
      <c r="CS13" s="16">
        <v>202604</v>
      </c>
      <c r="CT13" s="16">
        <v>186782</v>
      </c>
      <c r="CU13" s="15">
        <v>0.92200000000000004</v>
      </c>
      <c r="CV13" s="16">
        <v>15822</v>
      </c>
      <c r="CW13" s="15">
        <v>7.8E-2</v>
      </c>
      <c r="CX13" s="16">
        <v>607665</v>
      </c>
      <c r="CY13" s="16">
        <v>541700</v>
      </c>
      <c r="CZ13" s="15">
        <v>0.89100000000000001</v>
      </c>
      <c r="DA13" s="16">
        <v>65965</v>
      </c>
      <c r="DB13" s="15">
        <v>0.109</v>
      </c>
      <c r="DC13" s="16">
        <v>665558</v>
      </c>
      <c r="DD13" s="16">
        <v>639276</v>
      </c>
      <c r="DE13" s="15">
        <v>0.96099999999999997</v>
      </c>
      <c r="DF13" s="16">
        <v>26282</v>
      </c>
      <c r="DG13" s="15">
        <v>3.9E-2</v>
      </c>
      <c r="DH13" s="16">
        <v>1513295</v>
      </c>
      <c r="DI13" s="16">
        <v>1407999</v>
      </c>
      <c r="DJ13" s="15">
        <v>0.93</v>
      </c>
      <c r="DK13" s="16">
        <v>105296</v>
      </c>
      <c r="DL13" s="15">
        <v>7.0000000000000007E-2</v>
      </c>
      <c r="DM13" s="16">
        <v>643850</v>
      </c>
      <c r="DN13" s="16">
        <v>600668</v>
      </c>
      <c r="DO13" s="15">
        <v>0.93300000000000005</v>
      </c>
      <c r="DP13" s="16">
        <v>43182</v>
      </c>
      <c r="DQ13" s="15">
        <v>6.7000000000000004E-2</v>
      </c>
      <c r="DR13" s="16">
        <v>555522</v>
      </c>
      <c r="DS13" s="16">
        <v>471208</v>
      </c>
      <c r="DT13" s="15">
        <v>0.84799999999999998</v>
      </c>
      <c r="DU13" s="16">
        <v>84314</v>
      </c>
      <c r="DV13" s="15">
        <v>0.152</v>
      </c>
      <c r="DW13" s="16">
        <v>995662</v>
      </c>
      <c r="DX13" s="16">
        <v>882437</v>
      </c>
      <c r="DY13" s="15">
        <v>0.88600000000000001</v>
      </c>
      <c r="DZ13" s="16">
        <v>113225</v>
      </c>
      <c r="EA13" s="15">
        <v>0.114</v>
      </c>
      <c r="EB13" s="16">
        <v>171972</v>
      </c>
      <c r="EC13" s="16">
        <v>152191</v>
      </c>
      <c r="ED13" s="15">
        <v>0.88500000000000001</v>
      </c>
      <c r="EE13" s="16">
        <v>19781</v>
      </c>
      <c r="EF13" s="15">
        <v>0.115</v>
      </c>
      <c r="EG13" s="16">
        <v>263936</v>
      </c>
      <c r="EH13" s="16">
        <v>237760</v>
      </c>
      <c r="EI13" s="15">
        <v>0.90100000000000002</v>
      </c>
      <c r="EJ13" s="16">
        <v>26176</v>
      </c>
      <c r="EK13" s="15">
        <v>9.9000000000000005E-2</v>
      </c>
      <c r="EL13" s="16">
        <v>462503</v>
      </c>
      <c r="EM13" s="16">
        <v>398004</v>
      </c>
      <c r="EN13" s="15">
        <v>0.86099999999999999</v>
      </c>
      <c r="EO13" s="16">
        <v>64499</v>
      </c>
      <c r="EP13" s="15">
        <v>0.13900000000000001</v>
      </c>
      <c r="EQ13" s="16">
        <v>136281</v>
      </c>
      <c r="ER13" s="16">
        <v>123561</v>
      </c>
      <c r="ES13" s="15">
        <v>0.90700000000000003</v>
      </c>
      <c r="ET13" s="16">
        <v>12720</v>
      </c>
      <c r="EU13" s="15">
        <v>9.2999999999999999E-2</v>
      </c>
      <c r="EV13" s="16">
        <v>930456</v>
      </c>
      <c r="EW13" s="16">
        <v>801856</v>
      </c>
      <c r="EX13" s="15">
        <v>0.86199999999999999</v>
      </c>
      <c r="EY13" s="16">
        <v>128600</v>
      </c>
      <c r="EZ13" s="15">
        <v>0.13800000000000001</v>
      </c>
      <c r="FA13" s="16">
        <v>376227</v>
      </c>
      <c r="FB13" s="16">
        <v>334075</v>
      </c>
      <c r="FC13" s="15">
        <v>0.88800000000000001</v>
      </c>
      <c r="FD13" s="16">
        <v>42152</v>
      </c>
      <c r="FE13" s="15">
        <v>0.112</v>
      </c>
      <c r="FF13" s="16">
        <v>2470244</v>
      </c>
      <c r="FG13" s="16">
        <v>2316788</v>
      </c>
      <c r="FH13" s="15">
        <v>0.93799999999999994</v>
      </c>
      <c r="FI13" s="16">
        <v>153456</v>
      </c>
      <c r="FJ13" s="15">
        <v>6.2E-2</v>
      </c>
      <c r="FK13" s="16">
        <v>1741773</v>
      </c>
      <c r="FL13" s="16">
        <v>1501969</v>
      </c>
      <c r="FM13" s="15">
        <v>0.86199999999999999</v>
      </c>
      <c r="FN13" s="16">
        <v>239804</v>
      </c>
      <c r="FO13" s="15">
        <v>0.13800000000000001</v>
      </c>
      <c r="FP13" s="16">
        <v>95200</v>
      </c>
      <c r="FQ13" s="16">
        <v>87867</v>
      </c>
      <c r="FR13" s="15">
        <v>0.92300000000000004</v>
      </c>
      <c r="FS13" s="16">
        <v>7333</v>
      </c>
      <c r="FT13" s="15">
        <v>7.6999999999999999E-2</v>
      </c>
      <c r="FU13" s="16">
        <v>1837682</v>
      </c>
      <c r="FV13" s="16">
        <v>1686643</v>
      </c>
      <c r="FW13" s="15">
        <v>0.91800000000000004</v>
      </c>
      <c r="FX13" s="16">
        <v>151039</v>
      </c>
      <c r="FY13" s="15">
        <v>8.2000000000000003E-2</v>
      </c>
      <c r="FZ13" s="16">
        <v>709937</v>
      </c>
      <c r="GA13" s="16">
        <v>601970</v>
      </c>
      <c r="GB13" s="15">
        <v>0.84799999999999998</v>
      </c>
      <c r="GC13" s="16">
        <v>107967</v>
      </c>
      <c r="GD13" s="15">
        <v>0.152</v>
      </c>
      <c r="GE13" s="16">
        <v>546145</v>
      </c>
      <c r="GF13" s="16">
        <v>502823</v>
      </c>
      <c r="GG13" s="15">
        <v>0.92100000000000004</v>
      </c>
      <c r="GH13" s="16">
        <v>43322</v>
      </c>
      <c r="GI13" s="15">
        <v>7.9000000000000001E-2</v>
      </c>
      <c r="GJ13" s="16">
        <v>1781008</v>
      </c>
      <c r="GK13" s="16">
        <v>1650246</v>
      </c>
      <c r="GL13" s="15">
        <v>0.92700000000000005</v>
      </c>
      <c r="GM13" s="16">
        <v>130762</v>
      </c>
      <c r="GN13" s="15">
        <v>7.2999999999999995E-2</v>
      </c>
      <c r="GO13" s="16">
        <v>112359</v>
      </c>
      <c r="GP13" s="16">
        <v>108123</v>
      </c>
      <c r="GQ13" s="15">
        <v>0.96199999999999997</v>
      </c>
      <c r="GR13" s="16">
        <v>4236</v>
      </c>
      <c r="GS13" s="15">
        <v>3.7999999999999999E-2</v>
      </c>
      <c r="GT13" s="16">
        <v>872874</v>
      </c>
      <c r="GU13" s="16">
        <v>759703</v>
      </c>
      <c r="GV13" s="15">
        <v>0.87</v>
      </c>
      <c r="GW13" s="16">
        <v>113171</v>
      </c>
      <c r="GX13" s="15">
        <v>0.13</v>
      </c>
      <c r="GY13" s="16">
        <v>133838</v>
      </c>
      <c r="GZ13" s="16">
        <v>115830</v>
      </c>
      <c r="HA13" s="15">
        <v>0.86499999999999999</v>
      </c>
      <c r="HB13" s="16">
        <v>18008</v>
      </c>
      <c r="HC13" s="15">
        <v>0.13500000000000001</v>
      </c>
      <c r="HD13" s="16">
        <v>1144378</v>
      </c>
      <c r="HE13" s="16">
        <v>996917</v>
      </c>
      <c r="HF13" s="15">
        <v>0.871</v>
      </c>
      <c r="HG13" s="16">
        <v>147461</v>
      </c>
      <c r="HH13" s="15">
        <v>0.129</v>
      </c>
      <c r="HI13" s="16">
        <v>4511324</v>
      </c>
      <c r="HJ13" s="16">
        <v>3466693</v>
      </c>
      <c r="HK13" s="15">
        <v>0.76800000000000002</v>
      </c>
      <c r="HL13" s="16">
        <v>1044631</v>
      </c>
      <c r="HM13" s="15">
        <v>0.23200000000000001</v>
      </c>
      <c r="HN13" s="16">
        <v>342651</v>
      </c>
      <c r="HO13" s="16">
        <v>291147</v>
      </c>
      <c r="HP13" s="15">
        <v>0.85</v>
      </c>
      <c r="HQ13" s="16">
        <v>51504</v>
      </c>
      <c r="HR13" s="15">
        <v>0.15</v>
      </c>
      <c r="HS13" s="16">
        <v>80637</v>
      </c>
      <c r="HT13" s="16">
        <v>77233</v>
      </c>
      <c r="HU13" s="15">
        <v>0.95799999999999996</v>
      </c>
      <c r="HV13" s="16">
        <v>3404</v>
      </c>
      <c r="HW13" s="15">
        <v>4.2000000000000003E-2</v>
      </c>
      <c r="HX13" s="16">
        <v>998898</v>
      </c>
      <c r="HY13" s="16">
        <v>904404</v>
      </c>
      <c r="HZ13" s="15">
        <v>0.90500000000000003</v>
      </c>
      <c r="IA13" s="16">
        <v>94494</v>
      </c>
      <c r="IB13" s="15">
        <v>9.5000000000000001E-2</v>
      </c>
      <c r="IC13" s="16">
        <v>810088</v>
      </c>
      <c r="ID13" s="16">
        <v>729335</v>
      </c>
      <c r="IE13" s="15">
        <v>0.9</v>
      </c>
      <c r="IF13" s="16">
        <v>80753</v>
      </c>
      <c r="IG13" s="15">
        <v>0.1</v>
      </c>
      <c r="IH13" s="16">
        <v>344550</v>
      </c>
      <c r="II13" s="16">
        <v>312245</v>
      </c>
      <c r="IJ13" s="15">
        <v>0.90600000000000003</v>
      </c>
      <c r="IK13" s="16">
        <v>32305</v>
      </c>
      <c r="IL13" s="15">
        <v>9.4E-2</v>
      </c>
      <c r="IM13" s="16">
        <v>817824</v>
      </c>
      <c r="IN13" s="16">
        <v>753450</v>
      </c>
      <c r="IO13" s="15">
        <v>0.92100000000000004</v>
      </c>
      <c r="IP13" s="16">
        <v>64374</v>
      </c>
      <c r="IQ13" s="15">
        <v>7.9000000000000001E-2</v>
      </c>
      <c r="IR13" s="16">
        <v>91148</v>
      </c>
      <c r="IS13" s="16">
        <v>77918</v>
      </c>
      <c r="IT13" s="15">
        <v>0.85499999999999998</v>
      </c>
      <c r="IU13" s="16">
        <v>13230</v>
      </c>
      <c r="IV13" s="15">
        <v>0.14499999999999999</v>
      </c>
      <c r="IW13" s="16">
        <v>859157</v>
      </c>
      <c r="IX13" s="16">
        <v>804271</v>
      </c>
      <c r="IY13" s="15">
        <v>0.93600000000000005</v>
      </c>
      <c r="IZ13" s="16">
        <v>54886</v>
      </c>
      <c r="JA13" s="15">
        <v>6.4000000000000001E-2</v>
      </c>
    </row>
    <row r="14" spans="1:261" x14ac:dyDescent="0.25">
      <c r="A14" s="17" t="s">
        <v>10133</v>
      </c>
      <c r="B14" s="16">
        <v>843105</v>
      </c>
      <c r="C14" s="16">
        <v>753854</v>
      </c>
      <c r="D14" s="15">
        <v>0.89400000000000002</v>
      </c>
      <c r="E14" s="16">
        <v>89251</v>
      </c>
      <c r="F14" s="15">
        <v>0.106</v>
      </c>
      <c r="G14" s="16">
        <v>92464</v>
      </c>
      <c r="H14" s="16">
        <v>81691</v>
      </c>
      <c r="I14" s="15">
        <v>0.88300000000000001</v>
      </c>
      <c r="J14" s="16">
        <v>10773</v>
      </c>
      <c r="K14" s="15">
        <v>0.11700000000000001</v>
      </c>
      <c r="L14" s="16">
        <v>1098003</v>
      </c>
      <c r="M14" s="16">
        <v>959063</v>
      </c>
      <c r="N14" s="15">
        <v>0.873</v>
      </c>
      <c r="O14" s="16">
        <v>138940</v>
      </c>
      <c r="P14" s="15">
        <v>0.127</v>
      </c>
      <c r="Q14" s="16">
        <v>554904</v>
      </c>
      <c r="R14" s="16">
        <v>496603</v>
      </c>
      <c r="S14" s="15">
        <v>0.89500000000000002</v>
      </c>
      <c r="T14" s="16">
        <v>58301</v>
      </c>
      <c r="U14" s="15">
        <v>0.105</v>
      </c>
      <c r="V14" s="16">
        <v>4786536</v>
      </c>
      <c r="W14" s="16">
        <v>4342759</v>
      </c>
      <c r="X14" s="15">
        <v>0.90700000000000003</v>
      </c>
      <c r="Y14" s="16">
        <v>443777</v>
      </c>
      <c r="Z14" s="15">
        <v>9.2999999999999999E-2</v>
      </c>
      <c r="AA14" s="16">
        <v>746554</v>
      </c>
      <c r="AB14" s="16">
        <v>666474</v>
      </c>
      <c r="AC14" s="15">
        <v>0.89300000000000002</v>
      </c>
      <c r="AD14" s="16">
        <v>80080</v>
      </c>
      <c r="AE14" s="15">
        <v>0.107</v>
      </c>
      <c r="AF14" s="16">
        <v>429170</v>
      </c>
      <c r="AG14" s="16">
        <v>391935</v>
      </c>
      <c r="AH14" s="15">
        <v>0.91300000000000003</v>
      </c>
      <c r="AI14" s="16">
        <v>37235</v>
      </c>
      <c r="AJ14" s="15">
        <v>8.6999999999999994E-2</v>
      </c>
      <c r="AK14" s="16">
        <v>141452</v>
      </c>
      <c r="AL14" s="16">
        <v>129463</v>
      </c>
      <c r="AM14" s="15">
        <v>0.91500000000000004</v>
      </c>
      <c r="AN14" s="16">
        <v>11989</v>
      </c>
      <c r="AO14" s="15">
        <v>8.5000000000000006E-2</v>
      </c>
      <c r="AP14" s="16">
        <v>71052</v>
      </c>
      <c r="AQ14" s="16">
        <v>67979</v>
      </c>
      <c r="AR14" s="15">
        <v>0.95699999999999996</v>
      </c>
      <c r="AS14" s="16">
        <v>3073</v>
      </c>
      <c r="AT14" s="15">
        <v>4.2999999999999997E-2</v>
      </c>
      <c r="AU14" s="16">
        <v>3695525</v>
      </c>
      <c r="AV14" s="16">
        <v>3215204</v>
      </c>
      <c r="AW14" s="15">
        <v>0.87</v>
      </c>
      <c r="AX14" s="16">
        <v>480321</v>
      </c>
      <c r="AY14" s="15">
        <v>0.13</v>
      </c>
      <c r="AZ14" s="16">
        <v>1653146</v>
      </c>
      <c r="BA14" s="16">
        <v>1412769</v>
      </c>
      <c r="BB14" s="15">
        <v>0.85499999999999998</v>
      </c>
      <c r="BC14" s="16">
        <v>240377</v>
      </c>
      <c r="BD14" s="15">
        <v>0.14499999999999999</v>
      </c>
      <c r="BE14" s="16">
        <v>159408</v>
      </c>
      <c r="BF14" s="16">
        <v>153913</v>
      </c>
      <c r="BG14" s="15">
        <v>0.96599999999999997</v>
      </c>
      <c r="BH14" s="16">
        <v>5495</v>
      </c>
      <c r="BI14" s="15">
        <v>3.4000000000000002E-2</v>
      </c>
      <c r="BJ14" s="16">
        <v>336693</v>
      </c>
      <c r="BK14" s="16">
        <v>299780</v>
      </c>
      <c r="BL14" s="15">
        <v>0.89</v>
      </c>
      <c r="BM14" s="16">
        <v>36913</v>
      </c>
      <c r="BN14" s="15">
        <v>0.11</v>
      </c>
      <c r="BO14" s="16">
        <v>1741592</v>
      </c>
      <c r="BP14" s="16">
        <v>1585817</v>
      </c>
      <c r="BQ14" s="15">
        <v>0.91100000000000003</v>
      </c>
      <c r="BR14" s="16">
        <v>155775</v>
      </c>
      <c r="BS14" s="15">
        <v>8.8999999999999996E-2</v>
      </c>
      <c r="BT14" s="16">
        <v>1201617</v>
      </c>
      <c r="BU14" s="16">
        <v>1091799</v>
      </c>
      <c r="BV14" s="15">
        <v>0.90900000000000003</v>
      </c>
      <c r="BW14" s="16">
        <v>109818</v>
      </c>
      <c r="BX14" s="15">
        <v>9.0999999999999998E-2</v>
      </c>
      <c r="BY14" s="16">
        <v>527767</v>
      </c>
      <c r="BZ14" s="16">
        <v>498212</v>
      </c>
      <c r="CA14" s="15">
        <v>0.94399999999999995</v>
      </c>
      <c r="CB14" s="16">
        <v>29555</v>
      </c>
      <c r="CC14" s="15">
        <v>5.6000000000000001E-2</v>
      </c>
      <c r="CD14" s="16">
        <v>466939</v>
      </c>
      <c r="CE14" s="16">
        <v>420997</v>
      </c>
      <c r="CF14" s="15">
        <v>0.90200000000000002</v>
      </c>
      <c r="CG14" s="16">
        <v>45942</v>
      </c>
      <c r="CH14" s="15">
        <v>9.8000000000000004E-2</v>
      </c>
      <c r="CI14" s="16">
        <v>729153</v>
      </c>
      <c r="CJ14" s="16">
        <v>681652</v>
      </c>
      <c r="CK14" s="15">
        <v>0.93500000000000005</v>
      </c>
      <c r="CL14" s="16">
        <v>47501</v>
      </c>
      <c r="CM14" s="15">
        <v>6.5000000000000002E-2</v>
      </c>
      <c r="CN14" s="16">
        <v>707562</v>
      </c>
      <c r="CO14" s="16">
        <v>641946</v>
      </c>
      <c r="CP14" s="15">
        <v>0.90700000000000003</v>
      </c>
      <c r="CQ14" s="16">
        <v>65616</v>
      </c>
      <c r="CR14" s="15">
        <v>9.2999999999999999E-2</v>
      </c>
      <c r="CS14" s="16">
        <v>224194</v>
      </c>
      <c r="CT14" s="16">
        <v>207126</v>
      </c>
      <c r="CU14" s="15">
        <v>0.92400000000000004</v>
      </c>
      <c r="CV14" s="16">
        <v>17068</v>
      </c>
      <c r="CW14" s="15">
        <v>7.5999999999999998E-2</v>
      </c>
      <c r="CX14" s="16">
        <v>716790</v>
      </c>
      <c r="CY14" s="16">
        <v>649456</v>
      </c>
      <c r="CZ14" s="15">
        <v>0.90600000000000003</v>
      </c>
      <c r="DA14" s="16">
        <v>67334</v>
      </c>
      <c r="DB14" s="15">
        <v>9.4E-2</v>
      </c>
      <c r="DC14" s="16">
        <v>742205</v>
      </c>
      <c r="DD14" s="16">
        <v>717349</v>
      </c>
      <c r="DE14" s="15">
        <v>0.96699999999999997</v>
      </c>
      <c r="DF14" s="16">
        <v>24856</v>
      </c>
      <c r="DG14" s="15">
        <v>3.3000000000000002E-2</v>
      </c>
      <c r="DH14" s="16">
        <v>1633687</v>
      </c>
      <c r="DI14" s="16">
        <v>1541352</v>
      </c>
      <c r="DJ14" s="15">
        <v>0.94299999999999995</v>
      </c>
      <c r="DK14" s="16">
        <v>92335</v>
      </c>
      <c r="DL14" s="15">
        <v>5.7000000000000002E-2</v>
      </c>
      <c r="DM14" s="16">
        <v>786223</v>
      </c>
      <c r="DN14" s="16">
        <v>744363</v>
      </c>
      <c r="DO14" s="15">
        <v>0.94699999999999995</v>
      </c>
      <c r="DP14" s="16">
        <v>41860</v>
      </c>
      <c r="DQ14" s="15">
        <v>5.2999999999999999E-2</v>
      </c>
      <c r="DR14" s="16">
        <v>484383</v>
      </c>
      <c r="DS14" s="16">
        <v>426608</v>
      </c>
      <c r="DT14" s="15">
        <v>0.88100000000000001</v>
      </c>
      <c r="DU14" s="16">
        <v>57775</v>
      </c>
      <c r="DV14" s="15">
        <v>0.11899999999999999</v>
      </c>
      <c r="DW14" s="16">
        <v>1025442</v>
      </c>
      <c r="DX14" s="16">
        <v>929859</v>
      </c>
      <c r="DY14" s="15">
        <v>0.90700000000000003</v>
      </c>
      <c r="DZ14" s="16">
        <v>95583</v>
      </c>
      <c r="EA14" s="15">
        <v>9.2999999999999999E-2</v>
      </c>
      <c r="EB14" s="16">
        <v>188862</v>
      </c>
      <c r="EC14" s="16">
        <v>166995</v>
      </c>
      <c r="ED14" s="15">
        <v>0.88400000000000001</v>
      </c>
      <c r="EE14" s="16">
        <v>21867</v>
      </c>
      <c r="EF14" s="15">
        <v>0.11600000000000001</v>
      </c>
      <c r="EG14" s="16">
        <v>318929</v>
      </c>
      <c r="EH14" s="16">
        <v>291478</v>
      </c>
      <c r="EI14" s="15">
        <v>0.91400000000000003</v>
      </c>
      <c r="EJ14" s="16">
        <v>27451</v>
      </c>
      <c r="EK14" s="15">
        <v>8.5999999999999993E-2</v>
      </c>
      <c r="EL14" s="16">
        <v>511329</v>
      </c>
      <c r="EM14" s="16">
        <v>432430</v>
      </c>
      <c r="EN14" s="15">
        <v>0.84599999999999997</v>
      </c>
      <c r="EO14" s="16">
        <v>78899</v>
      </c>
      <c r="EP14" s="15">
        <v>0.154</v>
      </c>
      <c r="EQ14" s="16">
        <v>156961</v>
      </c>
      <c r="ER14" s="16">
        <v>145825</v>
      </c>
      <c r="ES14" s="15">
        <v>0.92900000000000005</v>
      </c>
      <c r="ET14" s="16">
        <v>11136</v>
      </c>
      <c r="EU14" s="15">
        <v>7.0999999999999994E-2</v>
      </c>
      <c r="EV14" s="16">
        <v>1034941</v>
      </c>
      <c r="EW14" s="16">
        <v>914751</v>
      </c>
      <c r="EX14" s="15">
        <v>0.88400000000000001</v>
      </c>
      <c r="EY14" s="16">
        <v>120190</v>
      </c>
      <c r="EZ14" s="15">
        <v>0.11600000000000001</v>
      </c>
      <c r="FA14" s="16">
        <v>352263</v>
      </c>
      <c r="FB14" s="16">
        <v>311044</v>
      </c>
      <c r="FC14" s="15">
        <v>0.88300000000000001</v>
      </c>
      <c r="FD14" s="16">
        <v>41219</v>
      </c>
      <c r="FE14" s="15">
        <v>0.11700000000000001</v>
      </c>
      <c r="FF14" s="16">
        <v>2434603</v>
      </c>
      <c r="FG14" s="16">
        <v>2288903</v>
      </c>
      <c r="FH14" s="15">
        <v>0.94</v>
      </c>
      <c r="FI14" s="16">
        <v>145700</v>
      </c>
      <c r="FJ14" s="15">
        <v>0.06</v>
      </c>
      <c r="FK14" s="16">
        <v>1719596</v>
      </c>
      <c r="FL14" s="16">
        <v>1522251</v>
      </c>
      <c r="FM14" s="15">
        <v>0.88500000000000001</v>
      </c>
      <c r="FN14" s="16">
        <v>197345</v>
      </c>
      <c r="FO14" s="15">
        <v>0.115</v>
      </c>
      <c r="FP14" s="16">
        <v>104400</v>
      </c>
      <c r="FQ14" s="16">
        <v>98711</v>
      </c>
      <c r="FR14" s="15">
        <v>0.94599999999999995</v>
      </c>
      <c r="FS14" s="16">
        <v>5689</v>
      </c>
      <c r="FT14" s="15">
        <v>5.3999999999999999E-2</v>
      </c>
      <c r="FU14" s="16">
        <v>1903200</v>
      </c>
      <c r="FV14" s="16">
        <v>1748682</v>
      </c>
      <c r="FW14" s="15">
        <v>0.91900000000000004</v>
      </c>
      <c r="FX14" s="16">
        <v>154518</v>
      </c>
      <c r="FY14" s="15">
        <v>8.1000000000000003E-2</v>
      </c>
      <c r="FZ14" s="16">
        <v>690270</v>
      </c>
      <c r="GA14" s="16">
        <v>593037</v>
      </c>
      <c r="GB14" s="15">
        <v>0.85899999999999999</v>
      </c>
      <c r="GC14" s="16">
        <v>97233</v>
      </c>
      <c r="GD14" s="15">
        <v>0.14099999999999999</v>
      </c>
      <c r="GE14" s="16">
        <v>623837</v>
      </c>
      <c r="GF14" s="16">
        <v>577069</v>
      </c>
      <c r="GG14" s="15">
        <v>0.92500000000000004</v>
      </c>
      <c r="GH14" s="16">
        <v>46768</v>
      </c>
      <c r="GI14" s="15">
        <v>7.4999999999999997E-2</v>
      </c>
      <c r="GJ14" s="16">
        <v>1937265</v>
      </c>
      <c r="GK14" s="16">
        <v>1800205</v>
      </c>
      <c r="GL14" s="15">
        <v>0.92900000000000005</v>
      </c>
      <c r="GM14" s="16">
        <v>137060</v>
      </c>
      <c r="GN14" s="15">
        <v>7.0999999999999994E-2</v>
      </c>
      <c r="GO14" s="16">
        <v>146880</v>
      </c>
      <c r="GP14" s="16">
        <v>138020</v>
      </c>
      <c r="GQ14" s="15">
        <v>0.94</v>
      </c>
      <c r="GR14" s="16">
        <v>8860</v>
      </c>
      <c r="GS14" s="15">
        <v>0.06</v>
      </c>
      <c r="GT14" s="16">
        <v>891484</v>
      </c>
      <c r="GU14" s="16">
        <v>787813</v>
      </c>
      <c r="GV14" s="15">
        <v>0.88400000000000001</v>
      </c>
      <c r="GW14" s="16">
        <v>103671</v>
      </c>
      <c r="GX14" s="15">
        <v>0.11600000000000001</v>
      </c>
      <c r="GY14" s="16">
        <v>151100</v>
      </c>
      <c r="GZ14" s="16">
        <v>133521</v>
      </c>
      <c r="HA14" s="15">
        <v>0.88400000000000001</v>
      </c>
      <c r="HB14" s="16">
        <v>17579</v>
      </c>
      <c r="HC14" s="15">
        <v>0.11600000000000001</v>
      </c>
      <c r="HD14" s="16">
        <v>1162699</v>
      </c>
      <c r="HE14" s="16">
        <v>1032572</v>
      </c>
      <c r="HF14" s="15">
        <v>0.88800000000000001</v>
      </c>
      <c r="HG14" s="16">
        <v>130127</v>
      </c>
      <c r="HH14" s="15">
        <v>0.112</v>
      </c>
      <c r="HI14" s="16">
        <v>4776815</v>
      </c>
      <c r="HJ14" s="16">
        <v>3761272</v>
      </c>
      <c r="HK14" s="15">
        <v>0.78700000000000003</v>
      </c>
      <c r="HL14" s="16">
        <v>1015543</v>
      </c>
      <c r="HM14" s="15">
        <v>0.21299999999999999</v>
      </c>
      <c r="HN14" s="16">
        <v>449432</v>
      </c>
      <c r="HO14" s="16">
        <v>401389</v>
      </c>
      <c r="HP14" s="15">
        <v>0.89300000000000002</v>
      </c>
      <c r="HQ14" s="16">
        <v>48043</v>
      </c>
      <c r="HR14" s="15">
        <v>0.107</v>
      </c>
      <c r="HS14" s="16">
        <v>90386</v>
      </c>
      <c r="HT14" s="16">
        <v>85618</v>
      </c>
      <c r="HU14" s="15">
        <v>0.94699999999999995</v>
      </c>
      <c r="HV14" s="16">
        <v>4768</v>
      </c>
      <c r="HW14" s="15">
        <v>5.2999999999999999E-2</v>
      </c>
      <c r="HX14" s="16">
        <v>1084434</v>
      </c>
      <c r="HY14" s="16">
        <v>980754</v>
      </c>
      <c r="HZ14" s="15">
        <v>0.90400000000000003</v>
      </c>
      <c r="IA14" s="16">
        <v>103680</v>
      </c>
      <c r="IB14" s="15">
        <v>9.6000000000000002E-2</v>
      </c>
      <c r="IC14" s="16">
        <v>970012</v>
      </c>
      <c r="ID14" s="16">
        <v>883617</v>
      </c>
      <c r="IE14" s="15">
        <v>0.91100000000000003</v>
      </c>
      <c r="IF14" s="16">
        <v>86395</v>
      </c>
      <c r="IG14" s="15">
        <v>8.8999999999999996E-2</v>
      </c>
      <c r="IH14" s="16">
        <v>307297</v>
      </c>
      <c r="II14" s="16">
        <v>285915</v>
      </c>
      <c r="IJ14" s="15">
        <v>0.93</v>
      </c>
      <c r="IK14" s="16">
        <v>21382</v>
      </c>
      <c r="IL14" s="15">
        <v>7.0000000000000007E-2</v>
      </c>
      <c r="IM14" s="16">
        <v>916012</v>
      </c>
      <c r="IN14" s="16">
        <v>855978</v>
      </c>
      <c r="IO14" s="15">
        <v>0.93400000000000005</v>
      </c>
      <c r="IP14" s="16">
        <v>60034</v>
      </c>
      <c r="IQ14" s="15">
        <v>6.6000000000000003E-2</v>
      </c>
      <c r="IR14" s="16">
        <v>90657</v>
      </c>
      <c r="IS14" s="16">
        <v>78684</v>
      </c>
      <c r="IT14" s="15">
        <v>0.86799999999999999</v>
      </c>
      <c r="IU14" s="16">
        <v>11973</v>
      </c>
      <c r="IV14" s="15">
        <v>0.13200000000000001</v>
      </c>
      <c r="IW14" s="16">
        <v>476313</v>
      </c>
      <c r="IX14" s="16">
        <v>449636</v>
      </c>
      <c r="IY14" s="15">
        <v>0.94399999999999995</v>
      </c>
      <c r="IZ14" s="16">
        <v>26677</v>
      </c>
      <c r="JA14" s="15">
        <v>5.6000000000000001E-2</v>
      </c>
    </row>
    <row r="15" spans="1:261" x14ac:dyDescent="0.25">
      <c r="A15" s="17" t="s">
        <v>10134</v>
      </c>
      <c r="B15" s="16">
        <v>730155</v>
      </c>
      <c r="C15" s="16">
        <v>677375</v>
      </c>
      <c r="D15" s="15">
        <v>0.92800000000000005</v>
      </c>
      <c r="E15" s="16">
        <v>52780</v>
      </c>
      <c r="F15" s="15">
        <v>7.1999999999999995E-2</v>
      </c>
      <c r="G15" s="16">
        <v>89340</v>
      </c>
      <c r="H15" s="16">
        <v>78294</v>
      </c>
      <c r="I15" s="15">
        <v>0.876</v>
      </c>
      <c r="J15" s="16">
        <v>11046</v>
      </c>
      <c r="K15" s="15">
        <v>0.124</v>
      </c>
      <c r="L15" s="16">
        <v>1011878</v>
      </c>
      <c r="M15" s="16">
        <v>896521</v>
      </c>
      <c r="N15" s="15">
        <v>0.88600000000000001</v>
      </c>
      <c r="O15" s="16">
        <v>115357</v>
      </c>
      <c r="P15" s="15">
        <v>0.114</v>
      </c>
      <c r="Q15" s="16">
        <v>416607</v>
      </c>
      <c r="R15" s="16">
        <v>382600</v>
      </c>
      <c r="S15" s="15">
        <v>0.91800000000000004</v>
      </c>
      <c r="T15" s="16">
        <v>34007</v>
      </c>
      <c r="U15" s="15">
        <v>8.2000000000000003E-2</v>
      </c>
      <c r="V15" s="16">
        <v>4577241</v>
      </c>
      <c r="W15" s="16">
        <v>4217181</v>
      </c>
      <c r="X15" s="15">
        <v>0.92100000000000004</v>
      </c>
      <c r="Y15" s="16">
        <v>360060</v>
      </c>
      <c r="Z15" s="15">
        <v>7.9000000000000001E-2</v>
      </c>
      <c r="AA15" s="16">
        <v>723861</v>
      </c>
      <c r="AB15" s="16">
        <v>667813</v>
      </c>
      <c r="AC15" s="15">
        <v>0.92300000000000004</v>
      </c>
      <c r="AD15" s="16">
        <v>56048</v>
      </c>
      <c r="AE15" s="15">
        <v>7.6999999999999999E-2</v>
      </c>
      <c r="AF15" s="16">
        <v>408960</v>
      </c>
      <c r="AG15" s="16">
        <v>378310</v>
      </c>
      <c r="AH15" s="15">
        <v>0.92500000000000004</v>
      </c>
      <c r="AI15" s="16">
        <v>30650</v>
      </c>
      <c r="AJ15" s="15">
        <v>7.4999999999999997E-2</v>
      </c>
      <c r="AK15" s="16">
        <v>137325</v>
      </c>
      <c r="AL15" s="16">
        <v>127974</v>
      </c>
      <c r="AM15" s="15">
        <v>0.93200000000000005</v>
      </c>
      <c r="AN15" s="16">
        <v>9351</v>
      </c>
      <c r="AO15" s="15">
        <v>6.8000000000000005E-2</v>
      </c>
      <c r="AP15" s="16">
        <v>54621</v>
      </c>
      <c r="AQ15" s="16">
        <v>52291</v>
      </c>
      <c r="AR15" s="15">
        <v>0.95699999999999996</v>
      </c>
      <c r="AS15" s="16">
        <v>2330</v>
      </c>
      <c r="AT15" s="15">
        <v>4.2999999999999997E-2</v>
      </c>
      <c r="AU15" s="16">
        <v>3103454</v>
      </c>
      <c r="AV15" s="16">
        <v>2751536</v>
      </c>
      <c r="AW15" s="15">
        <v>0.88700000000000001</v>
      </c>
      <c r="AX15" s="16">
        <v>351918</v>
      </c>
      <c r="AY15" s="15">
        <v>0.113</v>
      </c>
      <c r="AZ15" s="16">
        <v>1453985</v>
      </c>
      <c r="BA15" s="16">
        <v>1279719</v>
      </c>
      <c r="BB15" s="15">
        <v>0.88</v>
      </c>
      <c r="BC15" s="16">
        <v>174266</v>
      </c>
      <c r="BD15" s="15">
        <v>0.12</v>
      </c>
      <c r="BE15" s="16">
        <v>159201</v>
      </c>
      <c r="BF15" s="16">
        <v>153323</v>
      </c>
      <c r="BG15" s="15">
        <v>0.96299999999999997</v>
      </c>
      <c r="BH15" s="16">
        <v>5878</v>
      </c>
      <c r="BI15" s="15">
        <v>3.6999999999999998E-2</v>
      </c>
      <c r="BJ15" s="16">
        <v>287885</v>
      </c>
      <c r="BK15" s="16">
        <v>265446</v>
      </c>
      <c r="BL15" s="15">
        <v>0.92200000000000004</v>
      </c>
      <c r="BM15" s="16">
        <v>22439</v>
      </c>
      <c r="BN15" s="15">
        <v>7.8E-2</v>
      </c>
      <c r="BO15" s="16">
        <v>1553196</v>
      </c>
      <c r="BP15" s="16">
        <v>1450353</v>
      </c>
      <c r="BQ15" s="15">
        <v>0.93400000000000005</v>
      </c>
      <c r="BR15" s="16">
        <v>102843</v>
      </c>
      <c r="BS15" s="15">
        <v>6.6000000000000003E-2</v>
      </c>
      <c r="BT15" s="16">
        <v>986393</v>
      </c>
      <c r="BU15" s="16">
        <v>909868</v>
      </c>
      <c r="BV15" s="15">
        <v>0.92200000000000004</v>
      </c>
      <c r="BW15" s="16">
        <v>76525</v>
      </c>
      <c r="BX15" s="15">
        <v>7.8E-2</v>
      </c>
      <c r="BY15" s="16">
        <v>470044</v>
      </c>
      <c r="BZ15" s="16">
        <v>445830</v>
      </c>
      <c r="CA15" s="15">
        <v>0.94799999999999995</v>
      </c>
      <c r="CB15" s="16">
        <v>24214</v>
      </c>
      <c r="CC15" s="15">
        <v>5.1999999999999998E-2</v>
      </c>
      <c r="CD15" s="16">
        <v>418855</v>
      </c>
      <c r="CE15" s="16">
        <v>384641</v>
      </c>
      <c r="CF15" s="15">
        <v>0.91800000000000004</v>
      </c>
      <c r="CG15" s="16">
        <v>34214</v>
      </c>
      <c r="CH15" s="15">
        <v>8.2000000000000003E-2</v>
      </c>
      <c r="CI15" s="16">
        <v>616781</v>
      </c>
      <c r="CJ15" s="16">
        <v>588687</v>
      </c>
      <c r="CK15" s="15">
        <v>0.95399999999999996</v>
      </c>
      <c r="CL15" s="16">
        <v>28094</v>
      </c>
      <c r="CM15" s="15">
        <v>4.5999999999999999E-2</v>
      </c>
      <c r="CN15" s="16">
        <v>597015</v>
      </c>
      <c r="CO15" s="16">
        <v>559982</v>
      </c>
      <c r="CP15" s="15">
        <v>0.93799999999999994</v>
      </c>
      <c r="CQ15" s="16">
        <v>37033</v>
      </c>
      <c r="CR15" s="15">
        <v>6.2E-2</v>
      </c>
      <c r="CS15" s="16">
        <v>187237</v>
      </c>
      <c r="CT15" s="16">
        <v>174553</v>
      </c>
      <c r="CU15" s="15">
        <v>0.93200000000000005</v>
      </c>
      <c r="CV15" s="16">
        <v>12684</v>
      </c>
      <c r="CW15" s="15">
        <v>6.8000000000000005E-2</v>
      </c>
      <c r="CX15" s="16">
        <v>683739</v>
      </c>
      <c r="CY15" s="16">
        <v>631854</v>
      </c>
      <c r="CZ15" s="15">
        <v>0.92400000000000004</v>
      </c>
      <c r="DA15" s="16">
        <v>51885</v>
      </c>
      <c r="DB15" s="15">
        <v>7.5999999999999998E-2</v>
      </c>
      <c r="DC15" s="16">
        <v>697359</v>
      </c>
      <c r="DD15" s="16">
        <v>674770</v>
      </c>
      <c r="DE15" s="15">
        <v>0.96799999999999997</v>
      </c>
      <c r="DF15" s="16">
        <v>22589</v>
      </c>
      <c r="DG15" s="15">
        <v>3.2000000000000001E-2</v>
      </c>
      <c r="DH15" s="16">
        <v>1388483</v>
      </c>
      <c r="DI15" s="16">
        <v>1323266</v>
      </c>
      <c r="DJ15" s="15">
        <v>0.95299999999999996</v>
      </c>
      <c r="DK15" s="16">
        <v>65217</v>
      </c>
      <c r="DL15" s="15">
        <v>4.7E-2</v>
      </c>
      <c r="DM15" s="16">
        <v>780369</v>
      </c>
      <c r="DN15" s="16">
        <v>744609</v>
      </c>
      <c r="DO15" s="15">
        <v>0.95399999999999996</v>
      </c>
      <c r="DP15" s="16">
        <v>35760</v>
      </c>
      <c r="DQ15" s="15">
        <v>4.5999999999999999E-2</v>
      </c>
      <c r="DR15" s="16">
        <v>401583</v>
      </c>
      <c r="DS15" s="16">
        <v>366241</v>
      </c>
      <c r="DT15" s="15">
        <v>0.91200000000000003</v>
      </c>
      <c r="DU15" s="16">
        <v>35342</v>
      </c>
      <c r="DV15" s="15">
        <v>8.7999999999999995E-2</v>
      </c>
      <c r="DW15" s="16">
        <v>863449</v>
      </c>
      <c r="DX15" s="16">
        <v>797946</v>
      </c>
      <c r="DY15" s="15">
        <v>0.92400000000000004</v>
      </c>
      <c r="DZ15" s="16">
        <v>65503</v>
      </c>
      <c r="EA15" s="15">
        <v>7.5999999999999998E-2</v>
      </c>
      <c r="EB15" s="16">
        <v>162789</v>
      </c>
      <c r="EC15" s="16">
        <v>150000</v>
      </c>
      <c r="ED15" s="15">
        <v>0.92100000000000004</v>
      </c>
      <c r="EE15" s="16">
        <v>12789</v>
      </c>
      <c r="EF15" s="15">
        <v>7.9000000000000001E-2</v>
      </c>
      <c r="EG15" s="16">
        <v>301528</v>
      </c>
      <c r="EH15" s="16">
        <v>282060</v>
      </c>
      <c r="EI15" s="15">
        <v>0.93500000000000005</v>
      </c>
      <c r="EJ15" s="16">
        <v>19468</v>
      </c>
      <c r="EK15" s="15">
        <v>6.5000000000000002E-2</v>
      </c>
      <c r="EL15" s="16">
        <v>449180</v>
      </c>
      <c r="EM15" s="16">
        <v>403984</v>
      </c>
      <c r="EN15" s="15">
        <v>0.89900000000000002</v>
      </c>
      <c r="EO15" s="16">
        <v>45196</v>
      </c>
      <c r="EP15" s="15">
        <v>0.10100000000000001</v>
      </c>
      <c r="EQ15" s="16">
        <v>174341</v>
      </c>
      <c r="ER15" s="16">
        <v>165137</v>
      </c>
      <c r="ES15" s="15">
        <v>0.94699999999999995</v>
      </c>
      <c r="ET15" s="16">
        <v>9204</v>
      </c>
      <c r="EU15" s="15">
        <v>5.2999999999999999E-2</v>
      </c>
      <c r="EV15" s="16">
        <v>1010212</v>
      </c>
      <c r="EW15" s="16">
        <v>915500</v>
      </c>
      <c r="EX15" s="15">
        <v>0.90600000000000003</v>
      </c>
      <c r="EY15" s="16">
        <v>94712</v>
      </c>
      <c r="EZ15" s="15">
        <v>9.4E-2</v>
      </c>
      <c r="FA15" s="16">
        <v>278816</v>
      </c>
      <c r="FB15" s="16">
        <v>255598</v>
      </c>
      <c r="FC15" s="15">
        <v>0.91700000000000004</v>
      </c>
      <c r="FD15" s="16">
        <v>23218</v>
      </c>
      <c r="FE15" s="15">
        <v>8.3000000000000004E-2</v>
      </c>
      <c r="FF15" s="16">
        <v>2148223</v>
      </c>
      <c r="FG15" s="16">
        <v>2031341</v>
      </c>
      <c r="FH15" s="15">
        <v>0.94599999999999995</v>
      </c>
      <c r="FI15" s="16">
        <v>116882</v>
      </c>
      <c r="FJ15" s="15">
        <v>5.3999999999999999E-2</v>
      </c>
      <c r="FK15" s="16">
        <v>1441800</v>
      </c>
      <c r="FL15" s="16">
        <v>1299973</v>
      </c>
      <c r="FM15" s="15">
        <v>0.90200000000000002</v>
      </c>
      <c r="FN15" s="16">
        <v>141827</v>
      </c>
      <c r="FO15" s="15">
        <v>9.8000000000000004E-2</v>
      </c>
      <c r="FP15" s="16">
        <v>107994</v>
      </c>
      <c r="FQ15" s="16">
        <v>103030</v>
      </c>
      <c r="FR15" s="15">
        <v>0.95399999999999996</v>
      </c>
      <c r="FS15" s="16">
        <v>4964</v>
      </c>
      <c r="FT15" s="15">
        <v>4.5999999999999999E-2</v>
      </c>
      <c r="FU15" s="16">
        <v>1588608</v>
      </c>
      <c r="FV15" s="16">
        <v>1486845</v>
      </c>
      <c r="FW15" s="15">
        <v>0.93600000000000005</v>
      </c>
      <c r="FX15" s="16">
        <v>101763</v>
      </c>
      <c r="FY15" s="15">
        <v>6.4000000000000001E-2</v>
      </c>
      <c r="FZ15" s="16">
        <v>569468</v>
      </c>
      <c r="GA15" s="16">
        <v>505119</v>
      </c>
      <c r="GB15" s="15">
        <v>0.88700000000000001</v>
      </c>
      <c r="GC15" s="16">
        <v>64349</v>
      </c>
      <c r="GD15" s="15">
        <v>0.113</v>
      </c>
      <c r="GE15" s="16">
        <v>583017</v>
      </c>
      <c r="GF15" s="16">
        <v>542856</v>
      </c>
      <c r="GG15" s="15">
        <v>0.93100000000000005</v>
      </c>
      <c r="GH15" s="16">
        <v>40161</v>
      </c>
      <c r="GI15" s="15">
        <v>6.9000000000000006E-2</v>
      </c>
      <c r="GJ15" s="16">
        <v>1674833</v>
      </c>
      <c r="GK15" s="16">
        <v>1579731</v>
      </c>
      <c r="GL15" s="15">
        <v>0.94299999999999995</v>
      </c>
      <c r="GM15" s="16">
        <v>95102</v>
      </c>
      <c r="GN15" s="15">
        <v>5.7000000000000002E-2</v>
      </c>
      <c r="GO15" s="16">
        <v>146250</v>
      </c>
      <c r="GP15" s="16">
        <v>136282</v>
      </c>
      <c r="GQ15" s="15">
        <v>0.93200000000000005</v>
      </c>
      <c r="GR15" s="16">
        <v>9968</v>
      </c>
      <c r="GS15" s="15">
        <v>6.8000000000000005E-2</v>
      </c>
      <c r="GT15" s="16">
        <v>756866</v>
      </c>
      <c r="GU15" s="16">
        <v>681952</v>
      </c>
      <c r="GV15" s="15">
        <v>0.90100000000000002</v>
      </c>
      <c r="GW15" s="16">
        <v>74914</v>
      </c>
      <c r="GX15" s="15">
        <v>9.9000000000000005E-2</v>
      </c>
      <c r="GY15" s="16">
        <v>137538</v>
      </c>
      <c r="GZ15" s="16">
        <v>125943</v>
      </c>
      <c r="HA15" s="15">
        <v>0.91600000000000004</v>
      </c>
      <c r="HB15" s="16">
        <v>11595</v>
      </c>
      <c r="HC15" s="15">
        <v>8.4000000000000005E-2</v>
      </c>
      <c r="HD15" s="16">
        <v>978396</v>
      </c>
      <c r="HE15" s="16">
        <v>893648</v>
      </c>
      <c r="HF15" s="15">
        <v>0.91300000000000003</v>
      </c>
      <c r="HG15" s="16">
        <v>84748</v>
      </c>
      <c r="HH15" s="15">
        <v>8.6999999999999994E-2</v>
      </c>
      <c r="HI15" s="16">
        <v>4007707</v>
      </c>
      <c r="HJ15" s="16">
        <v>3281326</v>
      </c>
      <c r="HK15" s="15">
        <v>0.81899999999999995</v>
      </c>
      <c r="HL15" s="16">
        <v>726381</v>
      </c>
      <c r="HM15" s="15">
        <v>0.18099999999999999</v>
      </c>
      <c r="HN15" s="16">
        <v>487100</v>
      </c>
      <c r="HO15" s="16">
        <v>445525</v>
      </c>
      <c r="HP15" s="15">
        <v>0.91500000000000004</v>
      </c>
      <c r="HQ15" s="16">
        <v>41575</v>
      </c>
      <c r="HR15" s="15">
        <v>8.5000000000000006E-2</v>
      </c>
      <c r="HS15" s="16">
        <v>83281</v>
      </c>
      <c r="HT15" s="16">
        <v>80984</v>
      </c>
      <c r="HU15" s="15">
        <v>0.97199999999999998</v>
      </c>
      <c r="HV15" s="16">
        <v>2297</v>
      </c>
      <c r="HW15" s="15">
        <v>2.8000000000000001E-2</v>
      </c>
      <c r="HX15" s="16">
        <v>1042065</v>
      </c>
      <c r="HY15" s="16">
        <v>948830</v>
      </c>
      <c r="HZ15" s="15">
        <v>0.91100000000000003</v>
      </c>
      <c r="IA15" s="16">
        <v>93235</v>
      </c>
      <c r="IB15" s="15">
        <v>8.8999999999999996E-2</v>
      </c>
      <c r="IC15" s="16">
        <v>979920</v>
      </c>
      <c r="ID15" s="16">
        <v>901062</v>
      </c>
      <c r="IE15" s="15">
        <v>0.92</v>
      </c>
      <c r="IF15" s="16">
        <v>78858</v>
      </c>
      <c r="IG15" s="15">
        <v>0.08</v>
      </c>
      <c r="IH15" s="16">
        <v>238472</v>
      </c>
      <c r="II15" s="16">
        <v>225569</v>
      </c>
      <c r="IJ15" s="15">
        <v>0.94599999999999995</v>
      </c>
      <c r="IK15" s="16">
        <v>12903</v>
      </c>
      <c r="IL15" s="15">
        <v>5.3999999999999999E-2</v>
      </c>
      <c r="IM15" s="16">
        <v>824526</v>
      </c>
      <c r="IN15" s="16">
        <v>789399</v>
      </c>
      <c r="IO15" s="15">
        <v>0.95699999999999996</v>
      </c>
      <c r="IP15" s="16">
        <v>35127</v>
      </c>
      <c r="IQ15" s="15">
        <v>4.2999999999999997E-2</v>
      </c>
      <c r="IR15" s="16">
        <v>86188</v>
      </c>
      <c r="IS15" s="16">
        <v>78240</v>
      </c>
      <c r="IT15" s="15">
        <v>0.90800000000000003</v>
      </c>
      <c r="IU15" s="16">
        <v>7948</v>
      </c>
      <c r="IV15" s="15">
        <v>9.1999999999999998E-2</v>
      </c>
      <c r="IW15" s="16">
        <v>246359</v>
      </c>
      <c r="IX15" s="16">
        <v>234081</v>
      </c>
      <c r="IY15" s="15">
        <v>0.95</v>
      </c>
      <c r="IZ15" s="16">
        <v>12278</v>
      </c>
      <c r="JA15" s="15">
        <v>0.05</v>
      </c>
    </row>
    <row r="16" spans="1:261" x14ac:dyDescent="0.25">
      <c r="A16" s="17" t="s">
        <v>10135</v>
      </c>
      <c r="B16" s="16">
        <v>1793774</v>
      </c>
      <c r="C16" s="16">
        <v>1721194</v>
      </c>
      <c r="D16" s="15">
        <v>0.96</v>
      </c>
      <c r="E16" s="16">
        <v>72580</v>
      </c>
      <c r="F16" s="15">
        <v>0.04</v>
      </c>
      <c r="G16" s="16">
        <v>363545</v>
      </c>
      <c r="H16" s="16">
        <v>334783</v>
      </c>
      <c r="I16" s="15">
        <v>0.92100000000000004</v>
      </c>
      <c r="J16" s="16">
        <v>28762</v>
      </c>
      <c r="K16" s="15">
        <v>7.9000000000000001E-2</v>
      </c>
      <c r="L16" s="16">
        <v>3370322</v>
      </c>
      <c r="M16" s="16">
        <v>3135578</v>
      </c>
      <c r="N16" s="15">
        <v>0.93</v>
      </c>
      <c r="O16" s="16">
        <v>234744</v>
      </c>
      <c r="P16" s="15">
        <v>7.0000000000000007E-2</v>
      </c>
      <c r="Q16" s="16">
        <v>1000579</v>
      </c>
      <c r="R16" s="16">
        <v>949780</v>
      </c>
      <c r="S16" s="15">
        <v>0.94899999999999995</v>
      </c>
      <c r="T16" s="16">
        <v>50799</v>
      </c>
      <c r="U16" s="15">
        <v>5.0999999999999997E-2</v>
      </c>
      <c r="V16" s="16">
        <v>20944071</v>
      </c>
      <c r="W16" s="16">
        <v>19979697</v>
      </c>
      <c r="X16" s="15">
        <v>0.95399999999999996</v>
      </c>
      <c r="Y16" s="16">
        <v>964374</v>
      </c>
      <c r="Z16" s="15">
        <v>4.5999999999999999E-2</v>
      </c>
      <c r="AA16" s="16">
        <v>3187082</v>
      </c>
      <c r="AB16" s="16">
        <v>3033530</v>
      </c>
      <c r="AC16" s="15">
        <v>0.95199999999999996</v>
      </c>
      <c r="AD16" s="16">
        <v>153552</v>
      </c>
      <c r="AE16" s="15">
        <v>4.8000000000000001E-2</v>
      </c>
      <c r="AF16" s="16">
        <v>1961906</v>
      </c>
      <c r="AG16" s="16">
        <v>1887489</v>
      </c>
      <c r="AH16" s="15">
        <v>0.96199999999999997</v>
      </c>
      <c r="AI16" s="16">
        <v>74417</v>
      </c>
      <c r="AJ16" s="15">
        <v>3.7999999999999999E-2</v>
      </c>
      <c r="AK16" s="16">
        <v>497775</v>
      </c>
      <c r="AL16" s="16">
        <v>478215</v>
      </c>
      <c r="AM16" s="15">
        <v>0.96099999999999997</v>
      </c>
      <c r="AN16" s="16">
        <v>19560</v>
      </c>
      <c r="AO16" s="15">
        <v>3.9E-2</v>
      </c>
      <c r="AP16" s="16">
        <v>380351</v>
      </c>
      <c r="AQ16" s="16">
        <v>375016</v>
      </c>
      <c r="AR16" s="15">
        <v>0.98599999999999999</v>
      </c>
      <c r="AS16" s="16">
        <v>5335</v>
      </c>
      <c r="AT16" s="15">
        <v>1.4E-2</v>
      </c>
      <c r="AU16" s="16">
        <v>9554893</v>
      </c>
      <c r="AV16" s="16">
        <v>8824098</v>
      </c>
      <c r="AW16" s="15">
        <v>0.92400000000000004</v>
      </c>
      <c r="AX16" s="16">
        <v>730795</v>
      </c>
      <c r="AY16" s="15">
        <v>7.5999999999999998E-2</v>
      </c>
      <c r="AZ16" s="16">
        <v>4790623</v>
      </c>
      <c r="BA16" s="16">
        <v>4453661</v>
      </c>
      <c r="BB16" s="15">
        <v>0.93</v>
      </c>
      <c r="BC16" s="16">
        <v>336962</v>
      </c>
      <c r="BD16" s="15">
        <v>7.0000000000000007E-2</v>
      </c>
      <c r="BE16" s="16">
        <v>813622</v>
      </c>
      <c r="BF16" s="16">
        <v>792635</v>
      </c>
      <c r="BG16" s="15">
        <v>0.97399999999999998</v>
      </c>
      <c r="BH16" s="16">
        <v>20987</v>
      </c>
      <c r="BI16" s="15">
        <v>2.5999999999999999E-2</v>
      </c>
      <c r="BJ16" s="16">
        <v>845841</v>
      </c>
      <c r="BK16" s="16">
        <v>783232</v>
      </c>
      <c r="BL16" s="15">
        <v>0.92600000000000005</v>
      </c>
      <c r="BM16" s="16">
        <v>62609</v>
      </c>
      <c r="BN16" s="15">
        <v>7.3999999999999996E-2</v>
      </c>
      <c r="BO16" s="16">
        <v>6100142</v>
      </c>
      <c r="BP16" s="16">
        <v>5852346</v>
      </c>
      <c r="BQ16" s="15">
        <v>0.95899999999999996</v>
      </c>
      <c r="BR16" s="16">
        <v>247796</v>
      </c>
      <c r="BS16" s="15">
        <v>4.1000000000000002E-2</v>
      </c>
      <c r="BT16" s="16">
        <v>2742795</v>
      </c>
      <c r="BU16" s="16">
        <v>2613320</v>
      </c>
      <c r="BV16" s="15">
        <v>0.95299999999999996</v>
      </c>
      <c r="BW16" s="16">
        <v>129475</v>
      </c>
      <c r="BX16" s="15">
        <v>4.7E-2</v>
      </c>
      <c r="BY16" s="16">
        <v>1333590</v>
      </c>
      <c r="BZ16" s="16">
        <v>1292709</v>
      </c>
      <c r="CA16" s="15">
        <v>0.96899999999999997</v>
      </c>
      <c r="CB16" s="16">
        <v>40881</v>
      </c>
      <c r="CC16" s="15">
        <v>3.1E-2</v>
      </c>
      <c r="CD16" s="16">
        <v>1220727</v>
      </c>
      <c r="CE16" s="16">
        <v>1162806</v>
      </c>
      <c r="CF16" s="15">
        <v>0.95299999999999996</v>
      </c>
      <c r="CG16" s="16">
        <v>57921</v>
      </c>
      <c r="CH16" s="15">
        <v>4.7E-2</v>
      </c>
      <c r="CI16" s="16">
        <v>1604887</v>
      </c>
      <c r="CJ16" s="16">
        <v>1546053</v>
      </c>
      <c r="CK16" s="15">
        <v>0.96299999999999997</v>
      </c>
      <c r="CL16" s="16">
        <v>58834</v>
      </c>
      <c r="CM16" s="15">
        <v>3.6999999999999998E-2</v>
      </c>
      <c r="CN16" s="16">
        <v>1537509</v>
      </c>
      <c r="CO16" s="16">
        <v>1477099</v>
      </c>
      <c r="CP16" s="15">
        <v>0.96099999999999997</v>
      </c>
      <c r="CQ16" s="16">
        <v>60410</v>
      </c>
      <c r="CR16" s="15">
        <v>3.9E-2</v>
      </c>
      <c r="CS16" s="16">
        <v>607491</v>
      </c>
      <c r="CT16" s="16">
        <v>581888</v>
      </c>
      <c r="CU16" s="15">
        <v>0.95799999999999996</v>
      </c>
      <c r="CV16" s="16">
        <v>25603</v>
      </c>
      <c r="CW16" s="15">
        <v>4.2000000000000003E-2</v>
      </c>
      <c r="CX16" s="16">
        <v>3539055</v>
      </c>
      <c r="CY16" s="16">
        <v>3394769</v>
      </c>
      <c r="CZ16" s="15">
        <v>0.95899999999999996</v>
      </c>
      <c r="DA16" s="16">
        <v>144286</v>
      </c>
      <c r="DB16" s="15">
        <v>4.1000000000000002E-2</v>
      </c>
      <c r="DC16" s="16">
        <v>4023961</v>
      </c>
      <c r="DD16" s="16">
        <v>3947236</v>
      </c>
      <c r="DE16" s="15">
        <v>0.98099999999999998</v>
      </c>
      <c r="DF16" s="16">
        <v>76725</v>
      </c>
      <c r="DG16" s="15">
        <v>1.9E-2</v>
      </c>
      <c r="DH16" s="16">
        <v>4125088</v>
      </c>
      <c r="DI16" s="16">
        <v>4018868</v>
      </c>
      <c r="DJ16" s="15">
        <v>0.97399999999999998</v>
      </c>
      <c r="DK16" s="16">
        <v>106220</v>
      </c>
      <c r="DL16" s="15">
        <v>2.5999999999999999E-2</v>
      </c>
      <c r="DM16" s="16">
        <v>2953598</v>
      </c>
      <c r="DN16" s="16">
        <v>2867325</v>
      </c>
      <c r="DO16" s="15">
        <v>0.97099999999999997</v>
      </c>
      <c r="DP16" s="16">
        <v>86273</v>
      </c>
      <c r="DQ16" s="15">
        <v>2.9000000000000001E-2</v>
      </c>
      <c r="DR16" s="16">
        <v>898060</v>
      </c>
      <c r="DS16" s="16">
        <v>853072</v>
      </c>
      <c r="DT16" s="15">
        <v>0.95</v>
      </c>
      <c r="DU16" s="16">
        <v>44988</v>
      </c>
      <c r="DV16" s="15">
        <v>0.05</v>
      </c>
      <c r="DW16" s="16">
        <v>2505058</v>
      </c>
      <c r="DX16" s="16">
        <v>2398035</v>
      </c>
      <c r="DY16" s="15">
        <v>0.95699999999999996</v>
      </c>
      <c r="DZ16" s="16">
        <v>107023</v>
      </c>
      <c r="EA16" s="15">
        <v>4.2999999999999997E-2</v>
      </c>
      <c r="EB16" s="16">
        <v>462667</v>
      </c>
      <c r="EC16" s="16">
        <v>436354</v>
      </c>
      <c r="ED16" s="15">
        <v>0.94299999999999995</v>
      </c>
      <c r="EE16" s="16">
        <v>26313</v>
      </c>
      <c r="EF16" s="15">
        <v>5.7000000000000002E-2</v>
      </c>
      <c r="EG16" s="16">
        <v>869948</v>
      </c>
      <c r="EH16" s="16">
        <v>843664</v>
      </c>
      <c r="EI16" s="15">
        <v>0.97</v>
      </c>
      <c r="EJ16" s="16">
        <v>26284</v>
      </c>
      <c r="EK16" s="15">
        <v>0.03</v>
      </c>
      <c r="EL16" s="16">
        <v>1421021</v>
      </c>
      <c r="EM16" s="16">
        <v>1312313</v>
      </c>
      <c r="EN16" s="15">
        <v>0.92400000000000004</v>
      </c>
      <c r="EO16" s="16">
        <v>108708</v>
      </c>
      <c r="EP16" s="15">
        <v>7.5999999999999998E-2</v>
      </c>
      <c r="EQ16" s="16">
        <v>800748</v>
      </c>
      <c r="ER16" s="16">
        <v>773015</v>
      </c>
      <c r="ES16" s="15">
        <v>0.96499999999999997</v>
      </c>
      <c r="ET16" s="16">
        <v>27733</v>
      </c>
      <c r="EU16" s="15">
        <v>3.5000000000000003E-2</v>
      </c>
      <c r="EV16" s="16">
        <v>5405713</v>
      </c>
      <c r="EW16" s="16">
        <v>5161509</v>
      </c>
      <c r="EX16" s="15">
        <v>0.95499999999999996</v>
      </c>
      <c r="EY16" s="16">
        <v>244204</v>
      </c>
      <c r="EZ16" s="15">
        <v>4.4999999999999998E-2</v>
      </c>
      <c r="FA16" s="16">
        <v>733306</v>
      </c>
      <c r="FB16" s="16">
        <v>685444</v>
      </c>
      <c r="FC16" s="15">
        <v>0.93500000000000005</v>
      </c>
      <c r="FD16" s="16">
        <v>47862</v>
      </c>
      <c r="FE16" s="15">
        <v>6.5000000000000002E-2</v>
      </c>
      <c r="FF16" s="16">
        <v>9670994</v>
      </c>
      <c r="FG16" s="16">
        <v>9300514</v>
      </c>
      <c r="FH16" s="15">
        <v>0.96199999999999997</v>
      </c>
      <c r="FI16" s="16">
        <v>370480</v>
      </c>
      <c r="FJ16" s="15">
        <v>3.7999999999999999E-2</v>
      </c>
      <c r="FK16" s="16">
        <v>4386587</v>
      </c>
      <c r="FL16" s="16">
        <v>4150001</v>
      </c>
      <c r="FM16" s="15">
        <v>0.94599999999999995</v>
      </c>
      <c r="FN16" s="16">
        <v>236586</v>
      </c>
      <c r="FO16" s="15">
        <v>5.3999999999999999E-2</v>
      </c>
      <c r="FP16" s="16">
        <v>369339</v>
      </c>
      <c r="FQ16" s="16">
        <v>358911</v>
      </c>
      <c r="FR16" s="15">
        <v>0.97199999999999998</v>
      </c>
      <c r="FS16" s="16">
        <v>10428</v>
      </c>
      <c r="FT16" s="15">
        <v>2.8000000000000001E-2</v>
      </c>
      <c r="FU16" s="16">
        <v>4801142</v>
      </c>
      <c r="FV16" s="16">
        <v>4608567</v>
      </c>
      <c r="FW16" s="15">
        <v>0.96</v>
      </c>
      <c r="FX16" s="16">
        <v>192575</v>
      </c>
      <c r="FY16" s="15">
        <v>0.04</v>
      </c>
      <c r="FZ16" s="16">
        <v>1419321</v>
      </c>
      <c r="GA16" s="16">
        <v>1318368</v>
      </c>
      <c r="GB16" s="15">
        <v>0.92900000000000005</v>
      </c>
      <c r="GC16" s="16">
        <v>100953</v>
      </c>
      <c r="GD16" s="15">
        <v>7.0999999999999994E-2</v>
      </c>
      <c r="GE16" s="16">
        <v>1979791</v>
      </c>
      <c r="GF16" s="16">
        <v>1907288</v>
      </c>
      <c r="GG16" s="15">
        <v>0.96299999999999997</v>
      </c>
      <c r="GH16" s="16">
        <v>72503</v>
      </c>
      <c r="GI16" s="15">
        <v>3.6999999999999998E-2</v>
      </c>
      <c r="GJ16" s="16">
        <v>5741922</v>
      </c>
      <c r="GK16" s="16">
        <v>5521733</v>
      </c>
      <c r="GL16" s="15">
        <v>0.96199999999999997</v>
      </c>
      <c r="GM16" s="16">
        <v>220189</v>
      </c>
      <c r="GN16" s="15">
        <v>3.7999999999999999E-2</v>
      </c>
      <c r="GO16" s="16">
        <v>541301</v>
      </c>
      <c r="GP16" s="16">
        <v>522213</v>
      </c>
      <c r="GQ16" s="15">
        <v>0.96499999999999997</v>
      </c>
      <c r="GR16" s="16">
        <v>19088</v>
      </c>
      <c r="GS16" s="15">
        <v>3.5000000000000003E-2</v>
      </c>
      <c r="GT16" s="16">
        <v>2037017</v>
      </c>
      <c r="GU16" s="16">
        <v>1941802</v>
      </c>
      <c r="GV16" s="15">
        <v>0.95299999999999996</v>
      </c>
      <c r="GW16" s="16">
        <v>95215</v>
      </c>
      <c r="GX16" s="15">
        <v>4.7E-2</v>
      </c>
      <c r="GY16" s="16">
        <v>372890</v>
      </c>
      <c r="GZ16" s="16">
        <v>359225</v>
      </c>
      <c r="HA16" s="15">
        <v>0.96299999999999997</v>
      </c>
      <c r="HB16" s="16">
        <v>13665</v>
      </c>
      <c r="HC16" s="15">
        <v>3.6999999999999998E-2</v>
      </c>
      <c r="HD16" s="16">
        <v>2820985</v>
      </c>
      <c r="HE16" s="16">
        <v>2655915</v>
      </c>
      <c r="HF16" s="15">
        <v>0.94099999999999995</v>
      </c>
      <c r="HG16" s="16">
        <v>165070</v>
      </c>
      <c r="HH16" s="15">
        <v>5.8999999999999997E-2</v>
      </c>
      <c r="HI16" s="16">
        <v>13282306</v>
      </c>
      <c r="HJ16" s="16">
        <v>11969955</v>
      </c>
      <c r="HK16" s="15">
        <v>0.90100000000000002</v>
      </c>
      <c r="HL16" s="16">
        <v>1312351</v>
      </c>
      <c r="HM16" s="15">
        <v>9.9000000000000005E-2</v>
      </c>
      <c r="HN16" s="16">
        <v>1870707</v>
      </c>
      <c r="HO16" s="16">
        <v>1766272</v>
      </c>
      <c r="HP16" s="15">
        <v>0.94399999999999995</v>
      </c>
      <c r="HQ16" s="16">
        <v>104435</v>
      </c>
      <c r="HR16" s="15">
        <v>5.6000000000000001E-2</v>
      </c>
      <c r="HS16" s="16">
        <v>313464</v>
      </c>
      <c r="HT16" s="16">
        <v>304376</v>
      </c>
      <c r="HU16" s="15">
        <v>0.97099999999999997</v>
      </c>
      <c r="HV16" s="16">
        <v>9088</v>
      </c>
      <c r="HW16" s="15">
        <v>2.9000000000000001E-2</v>
      </c>
      <c r="HX16" s="16">
        <v>4503407</v>
      </c>
      <c r="HY16" s="16">
        <v>4315764</v>
      </c>
      <c r="HZ16" s="15">
        <v>0.95799999999999996</v>
      </c>
      <c r="IA16" s="16">
        <v>187643</v>
      </c>
      <c r="IB16" s="15">
        <v>4.2000000000000003E-2</v>
      </c>
      <c r="IC16" s="16">
        <v>4252820</v>
      </c>
      <c r="ID16" s="16">
        <v>4075913</v>
      </c>
      <c r="IE16" s="15">
        <v>0.95799999999999996</v>
      </c>
      <c r="IF16" s="16">
        <v>176907</v>
      </c>
      <c r="IG16" s="15">
        <v>4.2000000000000003E-2</v>
      </c>
      <c r="IH16" s="16">
        <v>560327</v>
      </c>
      <c r="II16" s="16">
        <v>542136</v>
      </c>
      <c r="IJ16" s="15">
        <v>0.96799999999999997</v>
      </c>
      <c r="IK16" s="16">
        <v>18191</v>
      </c>
      <c r="IL16" s="15">
        <v>3.2000000000000001E-2</v>
      </c>
      <c r="IM16" s="16">
        <v>2668143</v>
      </c>
      <c r="IN16" s="16">
        <v>2585885</v>
      </c>
      <c r="IO16" s="15">
        <v>0.96899999999999997</v>
      </c>
      <c r="IP16" s="16">
        <v>82258</v>
      </c>
      <c r="IQ16" s="15">
        <v>3.1E-2</v>
      </c>
      <c r="IR16" s="16">
        <v>242877</v>
      </c>
      <c r="IS16" s="16">
        <v>227483</v>
      </c>
      <c r="IT16" s="15">
        <v>0.93700000000000006</v>
      </c>
      <c r="IU16" s="16">
        <v>15394</v>
      </c>
      <c r="IV16" s="15">
        <v>6.3E-2</v>
      </c>
      <c r="IW16" s="16">
        <v>333453</v>
      </c>
      <c r="IX16" s="16">
        <v>322885</v>
      </c>
      <c r="IY16" s="15">
        <v>0.96799999999999997</v>
      </c>
      <c r="IZ16" s="16">
        <v>10568</v>
      </c>
      <c r="JA16" s="15">
        <v>3.2000000000000001E-2</v>
      </c>
    </row>
  </sheetData>
  <printOptions gridLines="1"/>
  <pageMargins left="0.7" right="0.7" top="0.75" bottom="0.75" header="0.3" footer="0.3"/>
  <pageSetup pageOrder="overThenDown" orientation="landscape"/>
  <headerFooter>
    <oddHeader>&amp;LTable: ACSST1Y2023.S2701</oddHeader>
    <oddFooter>&amp;L&amp;Bdata.census.gov&amp;B | Measuring America's People, Places, and Economy &amp;R&amp;P</oddFooter>
    <evenHeader>&amp;LTable: ACSST1Y2023.S2701</evenHeader>
    <evenFooter>&amp;L&amp;Bdata.census.gov&amp;B | Measuring America's People, Places, and Economy &amp;R&amp;P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C306"/>
  <sheetViews>
    <sheetView workbookViewId="0">
      <selection activeCell="D29" sqref="D29"/>
    </sheetView>
  </sheetViews>
  <sheetFormatPr defaultRowHeight="15" x14ac:dyDescent="0.25"/>
  <cols>
    <col min="1" max="1" width="25" style="1" customWidth="1"/>
    <col min="2" max="2" width="80" style="1" customWidth="1"/>
    <col min="3" max="3" width="20" customWidth="1"/>
  </cols>
  <sheetData>
    <row r="1" spans="1:3" ht="60" customHeight="1" x14ac:dyDescent="0.25">
      <c r="A1" s="11" t="s">
        <v>0</v>
      </c>
      <c r="B1" s="11"/>
      <c r="C1" s="2"/>
    </row>
    <row r="2" spans="1:3" x14ac:dyDescent="0.25">
      <c r="A2" s="10"/>
      <c r="B2" s="10"/>
      <c r="C2" s="10"/>
    </row>
    <row r="3" spans="1:3" x14ac:dyDescent="0.25">
      <c r="A3" s="12" t="s">
        <v>1</v>
      </c>
      <c r="B3" s="12"/>
      <c r="C3" s="12"/>
    </row>
    <row r="4" spans="1:3" x14ac:dyDescent="0.25">
      <c r="A4" s="10"/>
      <c r="B4" s="10"/>
      <c r="C4" s="10"/>
    </row>
    <row r="5" spans="1:3" ht="15.95" customHeight="1" x14ac:dyDescent="0.25">
      <c r="A5" s="3" t="s">
        <v>2</v>
      </c>
      <c r="B5" s="10" t="s">
        <v>3</v>
      </c>
      <c r="C5" s="10"/>
    </row>
    <row r="6" spans="1:3" ht="15.95" customHeight="1" x14ac:dyDescent="0.25">
      <c r="A6" s="1" t="s">
        <v>4</v>
      </c>
      <c r="B6" s="10" t="s">
        <v>5</v>
      </c>
      <c r="C6" s="10"/>
    </row>
    <row r="7" spans="1:3" ht="15.95" customHeight="1" x14ac:dyDescent="0.25">
      <c r="A7" s="1" t="s">
        <v>6</v>
      </c>
      <c r="B7" s="10" t="s">
        <v>7</v>
      </c>
      <c r="C7" s="10"/>
    </row>
    <row r="8" spans="1:3" ht="15.95" customHeight="1" x14ac:dyDescent="0.25">
      <c r="A8" s="1" t="s">
        <v>8</v>
      </c>
      <c r="B8" s="10" t="s">
        <v>9</v>
      </c>
      <c r="C8" s="10"/>
    </row>
    <row r="9" spans="1:3" ht="15.95" customHeight="1" x14ac:dyDescent="0.25">
      <c r="A9" s="1" t="s">
        <v>10</v>
      </c>
      <c r="B9" s="10" t="s">
        <v>11</v>
      </c>
      <c r="C9" s="10"/>
    </row>
    <row r="10" spans="1:3" ht="15.95" customHeight="1" x14ac:dyDescent="0.25">
      <c r="A10" s="1" t="s">
        <v>12</v>
      </c>
      <c r="B10" s="10" t="s">
        <v>13</v>
      </c>
      <c r="C10" s="10"/>
    </row>
    <row r="11" spans="1:3" ht="15.95" customHeight="1" x14ac:dyDescent="0.25">
      <c r="A11" s="1" t="s">
        <v>14</v>
      </c>
      <c r="B11" s="10" t="s">
        <v>15</v>
      </c>
      <c r="C11" s="10"/>
    </row>
    <row r="12" spans="1:3" ht="63.95" customHeight="1" x14ac:dyDescent="0.25">
      <c r="A12" s="1" t="s">
        <v>16</v>
      </c>
      <c r="B12" s="10" t="s">
        <v>17</v>
      </c>
      <c r="C12" s="10"/>
    </row>
    <row r="13" spans="1:3" ht="15.95" customHeight="1" x14ac:dyDescent="0.25">
      <c r="A13" s="1" t="s">
        <v>18</v>
      </c>
      <c r="B13" s="10" t="s">
        <v>15</v>
      </c>
      <c r="C13" s="10"/>
    </row>
    <row r="14" spans="1:3" ht="15.95" customHeight="1" x14ac:dyDescent="0.25">
      <c r="A14" s="1" t="s">
        <v>19</v>
      </c>
      <c r="B14" s="10" t="s">
        <v>20</v>
      </c>
      <c r="C14" s="10"/>
    </row>
    <row r="15" spans="1:3" x14ac:dyDescent="0.25">
      <c r="A15" s="10"/>
      <c r="B15" s="10"/>
      <c r="C15" s="10"/>
    </row>
    <row r="16" spans="1:3" ht="15.95" customHeight="1" x14ac:dyDescent="0.25">
      <c r="A16" s="3" t="s">
        <v>21</v>
      </c>
      <c r="B16" s="10" t="s">
        <v>3</v>
      </c>
      <c r="C16" s="10"/>
    </row>
    <row r="17" spans="1:3" ht="15.95" customHeight="1" x14ac:dyDescent="0.25">
      <c r="A17" s="1" t="s">
        <v>22</v>
      </c>
      <c r="B17" s="10" t="s">
        <v>5</v>
      </c>
      <c r="C17" s="10"/>
    </row>
    <row r="18" spans="1:3" ht="32.1" customHeight="1" x14ac:dyDescent="0.25">
      <c r="A18" s="1" t="s">
        <v>23</v>
      </c>
      <c r="B18" s="10" t="s">
        <v>24</v>
      </c>
      <c r="C18" s="10"/>
    </row>
    <row r="19" spans="1:3" x14ac:dyDescent="0.25">
      <c r="A19" s="10"/>
      <c r="B19" s="10"/>
      <c r="C19" s="10"/>
    </row>
    <row r="20" spans="1:3" ht="15.95" customHeight="1" x14ac:dyDescent="0.25">
      <c r="A20" s="3" t="s">
        <v>25</v>
      </c>
      <c r="B20" s="10" t="s">
        <v>26</v>
      </c>
      <c r="C20" s="10"/>
    </row>
    <row r="21" spans="1:3" ht="15.95" customHeight="1" x14ac:dyDescent="0.25">
      <c r="A21" s="1" t="s">
        <v>3</v>
      </c>
      <c r="B21" s="10" t="s">
        <v>27</v>
      </c>
      <c r="C21" s="10"/>
    </row>
    <row r="22" spans="1:3" ht="15.95" customHeight="1" x14ac:dyDescent="0.25">
      <c r="A22" s="1" t="s">
        <v>3</v>
      </c>
      <c r="B22" s="10" t="s">
        <v>28</v>
      </c>
      <c r="C22" s="10"/>
    </row>
    <row r="23" spans="1:3" ht="15.95" customHeight="1" x14ac:dyDescent="0.25">
      <c r="A23" s="1" t="s">
        <v>3</v>
      </c>
      <c r="B23" s="10" t="s">
        <v>29</v>
      </c>
      <c r="C23" s="10"/>
    </row>
    <row r="24" spans="1:3" ht="15.95" customHeight="1" x14ac:dyDescent="0.25">
      <c r="A24" s="1" t="s">
        <v>3</v>
      </c>
      <c r="B24" s="10" t="s">
        <v>30</v>
      </c>
      <c r="C24" s="10"/>
    </row>
    <row r="25" spans="1:3" ht="15.95" customHeight="1" x14ac:dyDescent="0.25">
      <c r="A25" s="1" t="s">
        <v>3</v>
      </c>
      <c r="B25" s="10" t="s">
        <v>31</v>
      </c>
      <c r="C25" s="10"/>
    </row>
    <row r="26" spans="1:3" ht="15.95" customHeight="1" x14ac:dyDescent="0.25">
      <c r="A26" s="1" t="s">
        <v>3</v>
      </c>
      <c r="B26" s="10" t="s">
        <v>32</v>
      </c>
      <c r="C26" s="10"/>
    </row>
    <row r="27" spans="1:3" ht="15.95" customHeight="1" x14ac:dyDescent="0.25">
      <c r="A27" s="1" t="s">
        <v>3</v>
      </c>
      <c r="B27" s="10" t="s">
        <v>33</v>
      </c>
      <c r="C27" s="10"/>
    </row>
    <row r="28" spans="1:3" ht="15.95" customHeight="1" x14ac:dyDescent="0.25">
      <c r="A28" s="1" t="s">
        <v>3</v>
      </c>
      <c r="B28" s="10" t="s">
        <v>34</v>
      </c>
      <c r="C28" s="10"/>
    </row>
    <row r="29" spans="1:3" ht="15.95" customHeight="1" x14ac:dyDescent="0.25">
      <c r="A29" s="1" t="s">
        <v>3</v>
      </c>
      <c r="B29" s="10" t="s">
        <v>35</v>
      </c>
      <c r="C29" s="10"/>
    </row>
    <row r="30" spans="1:3" ht="15.95" customHeight="1" x14ac:dyDescent="0.25">
      <c r="A30" s="1" t="s">
        <v>3</v>
      </c>
      <c r="B30" s="10" t="s">
        <v>36</v>
      </c>
      <c r="C30" s="10"/>
    </row>
    <row r="31" spans="1:3" ht="15.95" customHeight="1" x14ac:dyDescent="0.25">
      <c r="A31" s="1" t="s">
        <v>3</v>
      </c>
      <c r="B31" s="10" t="s">
        <v>37</v>
      </c>
      <c r="C31" s="10"/>
    </row>
    <row r="32" spans="1:3" ht="15.95" customHeight="1" x14ac:dyDescent="0.25">
      <c r="A32" s="1" t="s">
        <v>3</v>
      </c>
      <c r="B32" s="10" t="s">
        <v>38</v>
      </c>
      <c r="C32" s="10"/>
    </row>
    <row r="33" spans="1:3" ht="15.95" customHeight="1" x14ac:dyDescent="0.25">
      <c r="A33" s="1" t="s">
        <v>3</v>
      </c>
      <c r="B33" s="10" t="s">
        <v>39</v>
      </c>
      <c r="C33" s="10"/>
    </row>
    <row r="34" spans="1:3" ht="15.95" customHeight="1" x14ac:dyDescent="0.25">
      <c r="A34" s="1" t="s">
        <v>3</v>
      </c>
      <c r="B34" s="10" t="s">
        <v>40</v>
      </c>
      <c r="C34" s="10"/>
    </row>
    <row r="35" spans="1:3" ht="15.95" customHeight="1" x14ac:dyDescent="0.25">
      <c r="A35" s="1" t="s">
        <v>3</v>
      </c>
      <c r="B35" s="10" t="s">
        <v>41</v>
      </c>
      <c r="C35" s="10"/>
    </row>
    <row r="36" spans="1:3" ht="15.95" customHeight="1" x14ac:dyDescent="0.25">
      <c r="A36" s="1" t="s">
        <v>3</v>
      </c>
      <c r="B36" s="10" t="s">
        <v>42</v>
      </c>
      <c r="C36" s="10"/>
    </row>
    <row r="37" spans="1:3" ht="15.95" customHeight="1" x14ac:dyDescent="0.25">
      <c r="A37" s="1" t="s">
        <v>3</v>
      </c>
      <c r="B37" s="10" t="s">
        <v>43</v>
      </c>
      <c r="C37" s="10"/>
    </row>
    <row r="38" spans="1:3" ht="15.95" customHeight="1" x14ac:dyDescent="0.25">
      <c r="A38" s="1" t="s">
        <v>3</v>
      </c>
      <c r="B38" s="10" t="s">
        <v>44</v>
      </c>
      <c r="C38" s="10"/>
    </row>
    <row r="39" spans="1:3" ht="15.95" customHeight="1" x14ac:dyDescent="0.25">
      <c r="A39" s="1" t="s">
        <v>3</v>
      </c>
      <c r="B39" s="10" t="s">
        <v>45</v>
      </c>
      <c r="C39" s="10"/>
    </row>
    <row r="40" spans="1:3" ht="15.95" customHeight="1" x14ac:dyDescent="0.25">
      <c r="A40" s="1" t="s">
        <v>3</v>
      </c>
      <c r="B40" s="10" t="s">
        <v>46</v>
      </c>
      <c r="C40" s="10"/>
    </row>
    <row r="41" spans="1:3" ht="15.95" customHeight="1" x14ac:dyDescent="0.25">
      <c r="A41" s="1" t="s">
        <v>3</v>
      </c>
      <c r="B41" s="10" t="s">
        <v>47</v>
      </c>
      <c r="C41" s="10"/>
    </row>
    <row r="42" spans="1:3" ht="15.95" customHeight="1" x14ac:dyDescent="0.25">
      <c r="A42" s="1" t="s">
        <v>3</v>
      </c>
      <c r="B42" s="10" t="s">
        <v>48</v>
      </c>
      <c r="C42" s="10"/>
    </row>
    <row r="43" spans="1:3" ht="15.95" customHeight="1" x14ac:dyDescent="0.25">
      <c r="A43" s="1" t="s">
        <v>3</v>
      </c>
      <c r="B43" s="10" t="s">
        <v>49</v>
      </c>
      <c r="C43" s="10"/>
    </row>
    <row r="44" spans="1:3" ht="15.95" customHeight="1" x14ac:dyDescent="0.25">
      <c r="A44" s="1" t="s">
        <v>3</v>
      </c>
      <c r="B44" s="10" t="s">
        <v>50</v>
      </c>
      <c r="C44" s="10"/>
    </row>
    <row r="45" spans="1:3" ht="15.95" customHeight="1" x14ac:dyDescent="0.25">
      <c r="A45" s="1" t="s">
        <v>3</v>
      </c>
      <c r="B45" s="10" t="s">
        <v>51</v>
      </c>
      <c r="C45" s="10"/>
    </row>
    <row r="46" spans="1:3" ht="15.95" customHeight="1" x14ac:dyDescent="0.25">
      <c r="A46" s="1" t="s">
        <v>3</v>
      </c>
      <c r="B46" s="10" t="s">
        <v>52</v>
      </c>
      <c r="C46" s="10"/>
    </row>
    <row r="47" spans="1:3" ht="15.95" customHeight="1" x14ac:dyDescent="0.25">
      <c r="A47" s="1" t="s">
        <v>3</v>
      </c>
      <c r="B47" s="10" t="s">
        <v>53</v>
      </c>
      <c r="C47" s="10"/>
    </row>
    <row r="48" spans="1:3" ht="15.95" customHeight="1" x14ac:dyDescent="0.25">
      <c r="A48" s="1" t="s">
        <v>3</v>
      </c>
      <c r="B48" s="10" t="s">
        <v>54</v>
      </c>
      <c r="C48" s="10"/>
    </row>
    <row r="49" spans="1:3" ht="15.95" customHeight="1" x14ac:dyDescent="0.25">
      <c r="A49" s="1" t="s">
        <v>3</v>
      </c>
      <c r="B49" s="10" t="s">
        <v>55</v>
      </c>
      <c r="C49" s="10"/>
    </row>
    <row r="50" spans="1:3" ht="15.95" customHeight="1" x14ac:dyDescent="0.25">
      <c r="A50" s="1" t="s">
        <v>3</v>
      </c>
      <c r="B50" s="10" t="s">
        <v>56</v>
      </c>
      <c r="C50" s="10"/>
    </row>
    <row r="51" spans="1:3" ht="15.95" customHeight="1" x14ac:dyDescent="0.25">
      <c r="A51" s="1" t="s">
        <v>3</v>
      </c>
      <c r="B51" s="10" t="s">
        <v>57</v>
      </c>
      <c r="C51" s="10"/>
    </row>
    <row r="52" spans="1:3" ht="15.95" customHeight="1" x14ac:dyDescent="0.25">
      <c r="A52" s="1" t="s">
        <v>3</v>
      </c>
      <c r="B52" s="10" t="s">
        <v>58</v>
      </c>
      <c r="C52" s="10"/>
    </row>
    <row r="53" spans="1:3" ht="15.95" customHeight="1" x14ac:dyDescent="0.25">
      <c r="A53" s="1" t="s">
        <v>3</v>
      </c>
      <c r="B53" s="10" t="s">
        <v>59</v>
      </c>
      <c r="C53" s="10"/>
    </row>
    <row r="54" spans="1:3" ht="15.95" customHeight="1" x14ac:dyDescent="0.25">
      <c r="A54" s="1" t="s">
        <v>3</v>
      </c>
      <c r="B54" s="10" t="s">
        <v>60</v>
      </c>
      <c r="C54" s="10"/>
    </row>
    <row r="55" spans="1:3" ht="15.95" customHeight="1" x14ac:dyDescent="0.25">
      <c r="A55" s="1" t="s">
        <v>3</v>
      </c>
      <c r="B55" s="10" t="s">
        <v>61</v>
      </c>
      <c r="C55" s="10"/>
    </row>
    <row r="56" spans="1:3" ht="15.95" customHeight="1" x14ac:dyDescent="0.25">
      <c r="A56" s="1" t="s">
        <v>3</v>
      </c>
      <c r="B56" s="10" t="s">
        <v>62</v>
      </c>
      <c r="C56" s="10"/>
    </row>
    <row r="57" spans="1:3" ht="15.95" customHeight="1" x14ac:dyDescent="0.25">
      <c r="A57" s="1" t="s">
        <v>3</v>
      </c>
      <c r="B57" s="10" t="s">
        <v>63</v>
      </c>
      <c r="C57" s="10"/>
    </row>
    <row r="58" spans="1:3" ht="15.95" customHeight="1" x14ac:dyDescent="0.25">
      <c r="A58" s="1" t="s">
        <v>3</v>
      </c>
      <c r="B58" s="10" t="s">
        <v>64</v>
      </c>
      <c r="C58" s="10"/>
    </row>
    <row r="59" spans="1:3" ht="15.95" customHeight="1" x14ac:dyDescent="0.25">
      <c r="A59" s="1" t="s">
        <v>3</v>
      </c>
      <c r="B59" s="10" t="s">
        <v>65</v>
      </c>
      <c r="C59" s="10"/>
    </row>
    <row r="60" spans="1:3" ht="15.95" customHeight="1" x14ac:dyDescent="0.25">
      <c r="A60" s="1" t="s">
        <v>3</v>
      </c>
      <c r="B60" s="10" t="s">
        <v>66</v>
      </c>
      <c r="C60" s="10"/>
    </row>
    <row r="61" spans="1:3" ht="15.95" customHeight="1" x14ac:dyDescent="0.25">
      <c r="A61" s="1" t="s">
        <v>3</v>
      </c>
      <c r="B61" s="10" t="s">
        <v>67</v>
      </c>
      <c r="C61" s="10"/>
    </row>
    <row r="62" spans="1:3" ht="15.95" customHeight="1" x14ac:dyDescent="0.25">
      <c r="A62" s="1" t="s">
        <v>3</v>
      </c>
      <c r="B62" s="10" t="s">
        <v>68</v>
      </c>
      <c r="C62" s="10"/>
    </row>
    <row r="63" spans="1:3" ht="15.95" customHeight="1" x14ac:dyDescent="0.25">
      <c r="A63" s="1" t="s">
        <v>3</v>
      </c>
      <c r="B63" s="10" t="s">
        <v>69</v>
      </c>
      <c r="C63" s="10"/>
    </row>
    <row r="64" spans="1:3" ht="15.95" customHeight="1" x14ac:dyDescent="0.25">
      <c r="A64" s="1" t="s">
        <v>3</v>
      </c>
      <c r="B64" s="10" t="s">
        <v>70</v>
      </c>
      <c r="C64" s="10"/>
    </row>
    <row r="65" spans="1:3" ht="15.95" customHeight="1" x14ac:dyDescent="0.25">
      <c r="A65" s="1" t="s">
        <v>3</v>
      </c>
      <c r="B65" s="10" t="s">
        <v>71</v>
      </c>
      <c r="C65" s="10"/>
    </row>
    <row r="66" spans="1:3" ht="15.95" customHeight="1" x14ac:dyDescent="0.25">
      <c r="A66" s="1" t="s">
        <v>3</v>
      </c>
      <c r="B66" s="10" t="s">
        <v>72</v>
      </c>
      <c r="C66" s="10"/>
    </row>
    <row r="67" spans="1:3" ht="15.95" customHeight="1" x14ac:dyDescent="0.25">
      <c r="A67" s="1" t="s">
        <v>3</v>
      </c>
      <c r="B67" s="10" t="s">
        <v>73</v>
      </c>
      <c r="C67" s="10"/>
    </row>
    <row r="68" spans="1:3" ht="15.95" customHeight="1" x14ac:dyDescent="0.25">
      <c r="A68" s="1" t="s">
        <v>3</v>
      </c>
      <c r="B68" s="10" t="s">
        <v>74</v>
      </c>
      <c r="C68" s="10"/>
    </row>
    <row r="69" spans="1:3" ht="15.95" customHeight="1" x14ac:dyDescent="0.25">
      <c r="A69" s="1" t="s">
        <v>3</v>
      </c>
      <c r="B69" s="10" t="s">
        <v>75</v>
      </c>
      <c r="C69" s="10"/>
    </row>
    <row r="70" spans="1:3" ht="15.95" customHeight="1" x14ac:dyDescent="0.25">
      <c r="A70" s="1" t="s">
        <v>3</v>
      </c>
      <c r="B70" s="10" t="s">
        <v>76</v>
      </c>
      <c r="C70" s="10"/>
    </row>
    <row r="71" spans="1:3" ht="15.95" customHeight="1" x14ac:dyDescent="0.25">
      <c r="A71" s="1" t="s">
        <v>3</v>
      </c>
      <c r="B71" s="10" t="s">
        <v>77</v>
      </c>
      <c r="C71" s="10"/>
    </row>
    <row r="72" spans="1:3" ht="15.95" customHeight="1" x14ac:dyDescent="0.25">
      <c r="A72" s="1" t="s">
        <v>3</v>
      </c>
      <c r="B72" s="10" t="s">
        <v>78</v>
      </c>
      <c r="C72" s="10"/>
    </row>
    <row r="73" spans="1:3" ht="15.95" customHeight="1" x14ac:dyDescent="0.25">
      <c r="A73" s="1" t="s">
        <v>3</v>
      </c>
      <c r="B73" s="10" t="s">
        <v>79</v>
      </c>
      <c r="C73" s="10"/>
    </row>
    <row r="74" spans="1:3" ht="15.95" customHeight="1" x14ac:dyDescent="0.25">
      <c r="A74" s="1" t="s">
        <v>3</v>
      </c>
      <c r="B74" s="10" t="s">
        <v>80</v>
      </c>
      <c r="C74" s="10"/>
    </row>
    <row r="75" spans="1:3" ht="15.95" customHeight="1" x14ac:dyDescent="0.25">
      <c r="A75" s="1" t="s">
        <v>3</v>
      </c>
      <c r="B75" s="10" t="s">
        <v>81</v>
      </c>
      <c r="C75" s="10"/>
    </row>
    <row r="76" spans="1:3" ht="15.95" customHeight="1" x14ac:dyDescent="0.25">
      <c r="A76" s="1" t="s">
        <v>3</v>
      </c>
      <c r="B76" s="10" t="s">
        <v>82</v>
      </c>
      <c r="C76" s="10"/>
    </row>
    <row r="77" spans="1:3" ht="15.95" customHeight="1" x14ac:dyDescent="0.25">
      <c r="A77" s="1" t="s">
        <v>3</v>
      </c>
      <c r="B77" s="10" t="s">
        <v>83</v>
      </c>
      <c r="C77" s="10"/>
    </row>
    <row r="78" spans="1:3" ht="15.95" customHeight="1" x14ac:dyDescent="0.25">
      <c r="A78" s="1" t="s">
        <v>3</v>
      </c>
      <c r="B78" s="10" t="s">
        <v>84</v>
      </c>
      <c r="C78" s="10"/>
    </row>
    <row r="79" spans="1:3" ht="15.95" customHeight="1" x14ac:dyDescent="0.25">
      <c r="A79" s="1" t="s">
        <v>3</v>
      </c>
      <c r="B79" s="10" t="s">
        <v>85</v>
      </c>
      <c r="C79" s="10"/>
    </row>
    <row r="80" spans="1:3" ht="15.95" customHeight="1" x14ac:dyDescent="0.25">
      <c r="A80" s="1" t="s">
        <v>3</v>
      </c>
      <c r="B80" s="10" t="s">
        <v>86</v>
      </c>
      <c r="C80" s="10"/>
    </row>
    <row r="81" spans="1:3" ht="15.95" customHeight="1" x14ac:dyDescent="0.25">
      <c r="A81" s="1" t="s">
        <v>3</v>
      </c>
      <c r="B81" s="10" t="s">
        <v>87</v>
      </c>
      <c r="C81" s="10"/>
    </row>
    <row r="82" spans="1:3" ht="15.95" customHeight="1" x14ac:dyDescent="0.25">
      <c r="A82" s="1" t="s">
        <v>3</v>
      </c>
      <c r="B82" s="10" t="s">
        <v>88</v>
      </c>
      <c r="C82" s="10"/>
    </row>
    <row r="83" spans="1:3" ht="15.95" customHeight="1" x14ac:dyDescent="0.25">
      <c r="A83" s="1" t="s">
        <v>3</v>
      </c>
      <c r="B83" s="10" t="s">
        <v>89</v>
      </c>
      <c r="C83" s="10"/>
    </row>
    <row r="84" spans="1:3" ht="15.95" customHeight="1" x14ac:dyDescent="0.25">
      <c r="A84" s="1" t="s">
        <v>3</v>
      </c>
      <c r="B84" s="10" t="s">
        <v>90</v>
      </c>
      <c r="C84" s="10"/>
    </row>
    <row r="85" spans="1:3" ht="15.95" customHeight="1" x14ac:dyDescent="0.25">
      <c r="A85" s="1" t="s">
        <v>3</v>
      </c>
      <c r="B85" s="10" t="s">
        <v>91</v>
      </c>
      <c r="C85" s="10"/>
    </row>
    <row r="86" spans="1:3" ht="15.95" customHeight="1" x14ac:dyDescent="0.25">
      <c r="A86" s="1" t="s">
        <v>3</v>
      </c>
      <c r="B86" s="10" t="s">
        <v>92</v>
      </c>
      <c r="C86" s="10"/>
    </row>
    <row r="87" spans="1:3" ht="15.95" customHeight="1" x14ac:dyDescent="0.25">
      <c r="A87" s="1" t="s">
        <v>3</v>
      </c>
      <c r="B87" s="10" t="s">
        <v>93</v>
      </c>
      <c r="C87" s="10"/>
    </row>
    <row r="88" spans="1:3" ht="15.95" customHeight="1" x14ac:dyDescent="0.25">
      <c r="A88" s="1" t="s">
        <v>3</v>
      </c>
      <c r="B88" s="10" t="s">
        <v>94</v>
      </c>
      <c r="C88" s="10"/>
    </row>
    <row r="89" spans="1:3" ht="15.95" customHeight="1" x14ac:dyDescent="0.25">
      <c r="A89" s="1" t="s">
        <v>3</v>
      </c>
      <c r="B89" s="10" t="s">
        <v>95</v>
      </c>
      <c r="C89" s="10"/>
    </row>
    <row r="90" spans="1:3" ht="15.95" customHeight="1" x14ac:dyDescent="0.25">
      <c r="A90" s="1" t="s">
        <v>3</v>
      </c>
      <c r="B90" s="10" t="s">
        <v>96</v>
      </c>
      <c r="C90" s="10"/>
    </row>
    <row r="91" spans="1:3" ht="15.95" customHeight="1" x14ac:dyDescent="0.25">
      <c r="A91" s="1" t="s">
        <v>3</v>
      </c>
      <c r="B91" s="10" t="s">
        <v>97</v>
      </c>
      <c r="C91" s="10"/>
    </row>
    <row r="92" spans="1:3" ht="15.95" customHeight="1" x14ac:dyDescent="0.25">
      <c r="A92" s="1" t="s">
        <v>3</v>
      </c>
      <c r="B92" s="10" t="s">
        <v>98</v>
      </c>
      <c r="C92" s="10"/>
    </row>
    <row r="93" spans="1:3" ht="15.95" customHeight="1" x14ac:dyDescent="0.25">
      <c r="A93" s="1" t="s">
        <v>3</v>
      </c>
      <c r="B93" s="10" t="s">
        <v>99</v>
      </c>
      <c r="C93" s="10"/>
    </row>
    <row r="94" spans="1:3" ht="15.95" customHeight="1" x14ac:dyDescent="0.25">
      <c r="A94" s="1" t="s">
        <v>3</v>
      </c>
      <c r="B94" s="10" t="s">
        <v>100</v>
      </c>
      <c r="C94" s="10"/>
    </row>
    <row r="95" spans="1:3" ht="15.95" customHeight="1" x14ac:dyDescent="0.25">
      <c r="A95" s="1" t="s">
        <v>3</v>
      </c>
      <c r="B95" s="10" t="s">
        <v>101</v>
      </c>
      <c r="C95" s="10"/>
    </row>
    <row r="96" spans="1:3" ht="15.95" customHeight="1" x14ac:dyDescent="0.25">
      <c r="A96" s="1" t="s">
        <v>3</v>
      </c>
      <c r="B96" s="10" t="s">
        <v>102</v>
      </c>
      <c r="C96" s="10"/>
    </row>
    <row r="97" spans="1:3" ht="15.95" customHeight="1" x14ac:dyDescent="0.25">
      <c r="A97" s="1" t="s">
        <v>3</v>
      </c>
      <c r="B97" s="10" t="s">
        <v>103</v>
      </c>
      <c r="C97" s="10"/>
    </row>
    <row r="98" spans="1:3" ht="15.95" customHeight="1" x14ac:dyDescent="0.25">
      <c r="A98" s="1" t="s">
        <v>3</v>
      </c>
      <c r="B98" s="10" t="s">
        <v>104</v>
      </c>
      <c r="C98" s="10"/>
    </row>
    <row r="99" spans="1:3" ht="15.95" customHeight="1" x14ac:dyDescent="0.25">
      <c r="A99" s="1" t="s">
        <v>3</v>
      </c>
      <c r="B99" s="10" t="s">
        <v>105</v>
      </c>
      <c r="C99" s="10"/>
    </row>
    <row r="100" spans="1:3" ht="15.95" customHeight="1" x14ac:dyDescent="0.25">
      <c r="A100" s="1" t="s">
        <v>3</v>
      </c>
      <c r="B100" s="10" t="s">
        <v>106</v>
      </c>
      <c r="C100" s="10"/>
    </row>
    <row r="101" spans="1:3" ht="15.95" customHeight="1" x14ac:dyDescent="0.25">
      <c r="A101" s="1" t="s">
        <v>3</v>
      </c>
      <c r="B101" s="10" t="s">
        <v>107</v>
      </c>
      <c r="C101" s="10"/>
    </row>
    <row r="102" spans="1:3" ht="15.95" customHeight="1" x14ac:dyDescent="0.25">
      <c r="A102" s="1" t="s">
        <v>3</v>
      </c>
      <c r="B102" s="10" t="s">
        <v>108</v>
      </c>
      <c r="C102" s="10"/>
    </row>
    <row r="103" spans="1:3" ht="15.95" customHeight="1" x14ac:dyDescent="0.25">
      <c r="A103" s="1" t="s">
        <v>3</v>
      </c>
      <c r="B103" s="10" t="s">
        <v>109</v>
      </c>
      <c r="C103" s="10"/>
    </row>
    <row r="104" spans="1:3" ht="15.95" customHeight="1" x14ac:dyDescent="0.25">
      <c r="A104" s="1" t="s">
        <v>3</v>
      </c>
      <c r="B104" s="10" t="s">
        <v>110</v>
      </c>
      <c r="C104" s="10"/>
    </row>
    <row r="105" spans="1:3" ht="15.95" customHeight="1" x14ac:dyDescent="0.25">
      <c r="A105" s="1" t="s">
        <v>3</v>
      </c>
      <c r="B105" s="10" t="s">
        <v>111</v>
      </c>
      <c r="C105" s="10"/>
    </row>
    <row r="106" spans="1:3" ht="15.95" customHeight="1" x14ac:dyDescent="0.25">
      <c r="A106" s="1" t="s">
        <v>3</v>
      </c>
      <c r="B106" s="10" t="s">
        <v>112</v>
      </c>
      <c r="C106" s="10"/>
    </row>
    <row r="107" spans="1:3" ht="15.95" customHeight="1" x14ac:dyDescent="0.25">
      <c r="A107" s="1" t="s">
        <v>3</v>
      </c>
      <c r="B107" s="10" t="s">
        <v>113</v>
      </c>
      <c r="C107" s="10"/>
    </row>
    <row r="108" spans="1:3" ht="15.95" customHeight="1" x14ac:dyDescent="0.25">
      <c r="A108" s="1" t="s">
        <v>3</v>
      </c>
      <c r="B108" s="10" t="s">
        <v>114</v>
      </c>
      <c r="C108" s="10"/>
    </row>
    <row r="109" spans="1:3" ht="15.95" customHeight="1" x14ac:dyDescent="0.25">
      <c r="A109" s="1" t="s">
        <v>3</v>
      </c>
      <c r="B109" s="10" t="s">
        <v>115</v>
      </c>
      <c r="C109" s="10"/>
    </row>
    <row r="110" spans="1:3" ht="15.95" customHeight="1" x14ac:dyDescent="0.25">
      <c r="A110" s="1" t="s">
        <v>3</v>
      </c>
      <c r="B110" s="10" t="s">
        <v>116</v>
      </c>
      <c r="C110" s="10"/>
    </row>
    <row r="111" spans="1:3" ht="15.95" customHeight="1" x14ac:dyDescent="0.25">
      <c r="A111" s="1" t="s">
        <v>3</v>
      </c>
      <c r="B111" s="10" t="s">
        <v>117</v>
      </c>
      <c r="C111" s="10"/>
    </row>
    <row r="112" spans="1:3" ht="15.95" customHeight="1" x14ac:dyDescent="0.25">
      <c r="A112" s="1" t="s">
        <v>3</v>
      </c>
      <c r="B112" s="10" t="s">
        <v>118</v>
      </c>
      <c r="C112" s="10"/>
    </row>
    <row r="113" spans="1:3" ht="15.95" customHeight="1" x14ac:dyDescent="0.25">
      <c r="A113" s="1" t="s">
        <v>3</v>
      </c>
      <c r="B113" s="10" t="s">
        <v>119</v>
      </c>
      <c r="C113" s="10"/>
    </row>
    <row r="114" spans="1:3" ht="15.95" customHeight="1" x14ac:dyDescent="0.25">
      <c r="A114" s="1" t="s">
        <v>3</v>
      </c>
      <c r="B114" s="10" t="s">
        <v>120</v>
      </c>
      <c r="C114" s="10"/>
    </row>
    <row r="115" spans="1:3" ht="15.95" customHeight="1" x14ac:dyDescent="0.25">
      <c r="A115" s="1" t="s">
        <v>3</v>
      </c>
      <c r="B115" s="10" t="s">
        <v>121</v>
      </c>
      <c r="C115" s="10"/>
    </row>
    <row r="116" spans="1:3" ht="15.95" customHeight="1" x14ac:dyDescent="0.25">
      <c r="A116" s="1" t="s">
        <v>3</v>
      </c>
      <c r="B116" s="10" t="s">
        <v>122</v>
      </c>
      <c r="C116" s="10"/>
    </row>
    <row r="117" spans="1:3" ht="15.95" customHeight="1" x14ac:dyDescent="0.25">
      <c r="A117" s="1" t="s">
        <v>3</v>
      </c>
      <c r="B117" s="10" t="s">
        <v>123</v>
      </c>
      <c r="C117" s="10"/>
    </row>
    <row r="118" spans="1:3" ht="15.95" customHeight="1" x14ac:dyDescent="0.25">
      <c r="A118" s="1" t="s">
        <v>3</v>
      </c>
      <c r="B118" s="10" t="s">
        <v>124</v>
      </c>
      <c r="C118" s="10"/>
    </row>
    <row r="119" spans="1:3" ht="15.95" customHeight="1" x14ac:dyDescent="0.25">
      <c r="A119" s="1" t="s">
        <v>3</v>
      </c>
      <c r="B119" s="10" t="s">
        <v>125</v>
      </c>
      <c r="C119" s="10"/>
    </row>
    <row r="120" spans="1:3" ht="15.95" customHeight="1" x14ac:dyDescent="0.25">
      <c r="A120" s="1" t="s">
        <v>3</v>
      </c>
      <c r="B120" s="10" t="s">
        <v>126</v>
      </c>
      <c r="C120" s="10"/>
    </row>
    <row r="121" spans="1:3" ht="15.95" customHeight="1" x14ac:dyDescent="0.25">
      <c r="A121" s="1" t="s">
        <v>3</v>
      </c>
      <c r="B121" s="10" t="s">
        <v>127</v>
      </c>
      <c r="C121" s="10"/>
    </row>
    <row r="122" spans="1:3" ht="15.95" customHeight="1" x14ac:dyDescent="0.25">
      <c r="A122" s="1" t="s">
        <v>3</v>
      </c>
      <c r="B122" s="10" t="s">
        <v>128</v>
      </c>
      <c r="C122" s="10"/>
    </row>
    <row r="123" spans="1:3" ht="15.95" customHeight="1" x14ac:dyDescent="0.25">
      <c r="A123" s="1" t="s">
        <v>3</v>
      </c>
      <c r="B123" s="10" t="s">
        <v>129</v>
      </c>
      <c r="C123" s="10"/>
    </row>
    <row r="124" spans="1:3" ht="15.95" customHeight="1" x14ac:dyDescent="0.25">
      <c r="A124" s="1" t="s">
        <v>3</v>
      </c>
      <c r="B124" s="10" t="s">
        <v>130</v>
      </c>
      <c r="C124" s="10"/>
    </row>
    <row r="125" spans="1:3" ht="15.95" customHeight="1" x14ac:dyDescent="0.25">
      <c r="A125" s="1" t="s">
        <v>3</v>
      </c>
      <c r="B125" s="10" t="s">
        <v>131</v>
      </c>
      <c r="C125" s="10"/>
    </row>
    <row r="126" spans="1:3" ht="15.95" customHeight="1" x14ac:dyDescent="0.25">
      <c r="A126" s="1" t="s">
        <v>3</v>
      </c>
      <c r="B126" s="10" t="s">
        <v>132</v>
      </c>
      <c r="C126" s="10"/>
    </row>
    <row r="127" spans="1:3" ht="15.95" customHeight="1" x14ac:dyDescent="0.25">
      <c r="A127" s="1" t="s">
        <v>3</v>
      </c>
      <c r="B127" s="10" t="s">
        <v>133</v>
      </c>
      <c r="C127" s="10"/>
    </row>
    <row r="128" spans="1:3" ht="15.95" customHeight="1" x14ac:dyDescent="0.25">
      <c r="A128" s="1" t="s">
        <v>3</v>
      </c>
      <c r="B128" s="10" t="s">
        <v>134</v>
      </c>
      <c r="C128" s="10"/>
    </row>
    <row r="129" spans="1:3" ht="15.95" customHeight="1" x14ac:dyDescent="0.25">
      <c r="A129" s="1" t="s">
        <v>3</v>
      </c>
      <c r="B129" s="10" t="s">
        <v>135</v>
      </c>
      <c r="C129" s="10"/>
    </row>
    <row r="130" spans="1:3" ht="15.95" customHeight="1" x14ac:dyDescent="0.25">
      <c r="A130" s="1" t="s">
        <v>3</v>
      </c>
      <c r="B130" s="10" t="s">
        <v>136</v>
      </c>
      <c r="C130" s="10"/>
    </row>
    <row r="131" spans="1:3" ht="15.95" customHeight="1" x14ac:dyDescent="0.25">
      <c r="A131" s="1" t="s">
        <v>3</v>
      </c>
      <c r="B131" s="10" t="s">
        <v>137</v>
      </c>
      <c r="C131" s="10"/>
    </row>
    <row r="132" spans="1:3" ht="15.95" customHeight="1" x14ac:dyDescent="0.25">
      <c r="A132" s="1" t="s">
        <v>3</v>
      </c>
      <c r="B132" s="10" t="s">
        <v>138</v>
      </c>
      <c r="C132" s="10"/>
    </row>
    <row r="133" spans="1:3" ht="15.95" customHeight="1" x14ac:dyDescent="0.25">
      <c r="A133" s="1" t="s">
        <v>3</v>
      </c>
      <c r="B133" s="10" t="s">
        <v>139</v>
      </c>
      <c r="C133" s="10"/>
    </row>
    <row r="134" spans="1:3" ht="15.95" customHeight="1" x14ac:dyDescent="0.25">
      <c r="A134" s="1" t="s">
        <v>3</v>
      </c>
      <c r="B134" s="10" t="s">
        <v>140</v>
      </c>
      <c r="C134" s="10"/>
    </row>
    <row r="135" spans="1:3" ht="15.95" customHeight="1" x14ac:dyDescent="0.25">
      <c r="A135" s="1" t="s">
        <v>3</v>
      </c>
      <c r="B135" s="10" t="s">
        <v>141</v>
      </c>
      <c r="C135" s="10"/>
    </row>
    <row r="136" spans="1:3" ht="15.95" customHeight="1" x14ac:dyDescent="0.25">
      <c r="A136" s="1" t="s">
        <v>3</v>
      </c>
      <c r="B136" s="10" t="s">
        <v>142</v>
      </c>
      <c r="C136" s="10"/>
    </row>
    <row r="137" spans="1:3" ht="15.95" customHeight="1" x14ac:dyDescent="0.25">
      <c r="A137" s="1" t="s">
        <v>3</v>
      </c>
      <c r="B137" s="10" t="s">
        <v>143</v>
      </c>
      <c r="C137" s="10"/>
    </row>
    <row r="138" spans="1:3" ht="15.95" customHeight="1" x14ac:dyDescent="0.25">
      <c r="A138" s="1" t="s">
        <v>3</v>
      </c>
      <c r="B138" s="10" t="s">
        <v>144</v>
      </c>
      <c r="C138" s="10"/>
    </row>
    <row r="139" spans="1:3" ht="15.95" customHeight="1" x14ac:dyDescent="0.25">
      <c r="A139" s="1" t="s">
        <v>3</v>
      </c>
      <c r="B139" s="10" t="s">
        <v>145</v>
      </c>
      <c r="C139" s="10"/>
    </row>
    <row r="140" spans="1:3" ht="15.95" customHeight="1" x14ac:dyDescent="0.25">
      <c r="A140" s="1" t="s">
        <v>3</v>
      </c>
      <c r="B140" s="10" t="s">
        <v>146</v>
      </c>
      <c r="C140" s="10"/>
    </row>
    <row r="141" spans="1:3" ht="15.95" customHeight="1" x14ac:dyDescent="0.25">
      <c r="A141" s="1" t="s">
        <v>3</v>
      </c>
      <c r="B141" s="10" t="s">
        <v>147</v>
      </c>
      <c r="C141" s="10"/>
    </row>
    <row r="142" spans="1:3" ht="15.95" customHeight="1" x14ac:dyDescent="0.25">
      <c r="A142" s="1" t="s">
        <v>3</v>
      </c>
      <c r="B142" s="10" t="s">
        <v>148</v>
      </c>
      <c r="C142" s="10"/>
    </row>
    <row r="143" spans="1:3" ht="15.95" customHeight="1" x14ac:dyDescent="0.25">
      <c r="A143" s="1" t="s">
        <v>3</v>
      </c>
      <c r="B143" s="10" t="s">
        <v>149</v>
      </c>
      <c r="C143" s="10"/>
    </row>
    <row r="144" spans="1:3" ht="15.95" customHeight="1" x14ac:dyDescent="0.25">
      <c r="A144" s="1" t="s">
        <v>3</v>
      </c>
      <c r="B144" s="10" t="s">
        <v>150</v>
      </c>
      <c r="C144" s="10"/>
    </row>
    <row r="145" spans="1:3" ht="15.95" customHeight="1" x14ac:dyDescent="0.25">
      <c r="A145" s="1" t="s">
        <v>3</v>
      </c>
      <c r="B145" s="10" t="s">
        <v>151</v>
      </c>
      <c r="C145" s="10"/>
    </row>
    <row r="146" spans="1:3" ht="15.95" customHeight="1" x14ac:dyDescent="0.25">
      <c r="A146" s="1" t="s">
        <v>3</v>
      </c>
      <c r="B146" s="10" t="s">
        <v>152</v>
      </c>
      <c r="C146" s="10"/>
    </row>
    <row r="147" spans="1:3" ht="15.95" customHeight="1" x14ac:dyDescent="0.25">
      <c r="A147" s="1" t="s">
        <v>3</v>
      </c>
      <c r="B147" s="10" t="s">
        <v>153</v>
      </c>
      <c r="C147" s="10"/>
    </row>
    <row r="148" spans="1:3" ht="15.95" customHeight="1" x14ac:dyDescent="0.25">
      <c r="A148" s="1" t="s">
        <v>3</v>
      </c>
      <c r="B148" s="10" t="s">
        <v>154</v>
      </c>
      <c r="C148" s="10"/>
    </row>
    <row r="149" spans="1:3" ht="15.95" customHeight="1" x14ac:dyDescent="0.25">
      <c r="A149" s="1" t="s">
        <v>3</v>
      </c>
      <c r="B149" s="10" t="s">
        <v>155</v>
      </c>
      <c r="C149" s="10"/>
    </row>
    <row r="150" spans="1:3" ht="15.95" customHeight="1" x14ac:dyDescent="0.25">
      <c r="A150" s="1" t="s">
        <v>3</v>
      </c>
      <c r="B150" s="10" t="s">
        <v>156</v>
      </c>
      <c r="C150" s="10"/>
    </row>
    <row r="151" spans="1:3" ht="15.95" customHeight="1" x14ac:dyDescent="0.25">
      <c r="A151" s="1" t="s">
        <v>3</v>
      </c>
      <c r="B151" s="10" t="s">
        <v>157</v>
      </c>
      <c r="C151" s="10"/>
    </row>
    <row r="152" spans="1:3" ht="15.95" customHeight="1" x14ac:dyDescent="0.25">
      <c r="A152" s="1" t="s">
        <v>3</v>
      </c>
      <c r="B152" s="10" t="s">
        <v>158</v>
      </c>
      <c r="C152" s="10"/>
    </row>
    <row r="153" spans="1:3" ht="15.95" customHeight="1" x14ac:dyDescent="0.25">
      <c r="A153" s="1" t="s">
        <v>3</v>
      </c>
      <c r="B153" s="10" t="s">
        <v>159</v>
      </c>
      <c r="C153" s="10"/>
    </row>
    <row r="154" spans="1:3" ht="15.95" customHeight="1" x14ac:dyDescent="0.25">
      <c r="A154" s="1" t="s">
        <v>3</v>
      </c>
      <c r="B154" s="10" t="s">
        <v>160</v>
      </c>
      <c r="C154" s="10"/>
    </row>
    <row r="155" spans="1:3" ht="15.95" customHeight="1" x14ac:dyDescent="0.25">
      <c r="A155" s="1" t="s">
        <v>3</v>
      </c>
      <c r="B155" s="10" t="s">
        <v>161</v>
      </c>
      <c r="C155" s="10"/>
    </row>
    <row r="156" spans="1:3" ht="15.95" customHeight="1" x14ac:dyDescent="0.25">
      <c r="A156" s="1" t="s">
        <v>3</v>
      </c>
      <c r="B156" s="10" t="s">
        <v>162</v>
      </c>
      <c r="C156" s="10"/>
    </row>
    <row r="157" spans="1:3" ht="15.95" customHeight="1" x14ac:dyDescent="0.25">
      <c r="A157" s="1" t="s">
        <v>3</v>
      </c>
      <c r="B157" s="10" t="s">
        <v>163</v>
      </c>
      <c r="C157" s="10"/>
    </row>
    <row r="158" spans="1:3" ht="15.95" customHeight="1" x14ac:dyDescent="0.25">
      <c r="A158" s="1" t="s">
        <v>3</v>
      </c>
      <c r="B158" s="10" t="s">
        <v>164</v>
      </c>
      <c r="C158" s="10"/>
    </row>
    <row r="159" spans="1:3" ht="15.95" customHeight="1" x14ac:dyDescent="0.25">
      <c r="A159" s="1" t="s">
        <v>3</v>
      </c>
      <c r="B159" s="10" t="s">
        <v>165</v>
      </c>
      <c r="C159" s="10"/>
    </row>
    <row r="160" spans="1:3" ht="15.95" customHeight="1" x14ac:dyDescent="0.25">
      <c r="A160" s="1" t="s">
        <v>3</v>
      </c>
      <c r="B160" s="10" t="s">
        <v>166</v>
      </c>
      <c r="C160" s="10"/>
    </row>
    <row r="161" spans="1:3" ht="15.95" customHeight="1" x14ac:dyDescent="0.25">
      <c r="A161" s="1" t="s">
        <v>3</v>
      </c>
      <c r="B161" s="10" t="s">
        <v>167</v>
      </c>
      <c r="C161" s="10"/>
    </row>
    <row r="162" spans="1:3" ht="15.95" customHeight="1" x14ac:dyDescent="0.25">
      <c r="A162" s="1" t="s">
        <v>3</v>
      </c>
      <c r="B162" s="10" t="s">
        <v>168</v>
      </c>
      <c r="C162" s="10"/>
    </row>
    <row r="163" spans="1:3" ht="15.95" customHeight="1" x14ac:dyDescent="0.25">
      <c r="A163" s="1" t="s">
        <v>3</v>
      </c>
      <c r="B163" s="10" t="s">
        <v>169</v>
      </c>
      <c r="C163" s="10"/>
    </row>
    <row r="164" spans="1:3" ht="15.95" customHeight="1" x14ac:dyDescent="0.25">
      <c r="A164" s="1" t="s">
        <v>3</v>
      </c>
      <c r="B164" s="10" t="s">
        <v>170</v>
      </c>
      <c r="C164" s="10"/>
    </row>
    <row r="165" spans="1:3" ht="15.95" customHeight="1" x14ac:dyDescent="0.25">
      <c r="A165" s="1" t="s">
        <v>3</v>
      </c>
      <c r="B165" s="10" t="s">
        <v>171</v>
      </c>
      <c r="C165" s="10"/>
    </row>
    <row r="166" spans="1:3" ht="15.95" customHeight="1" x14ac:dyDescent="0.25">
      <c r="A166" s="1" t="s">
        <v>3</v>
      </c>
      <c r="B166" s="10" t="s">
        <v>172</v>
      </c>
      <c r="C166" s="10"/>
    </row>
    <row r="167" spans="1:3" ht="15.95" customHeight="1" x14ac:dyDescent="0.25">
      <c r="A167" s="1" t="s">
        <v>3</v>
      </c>
      <c r="B167" s="10" t="s">
        <v>173</v>
      </c>
      <c r="C167" s="10"/>
    </row>
    <row r="168" spans="1:3" ht="15.95" customHeight="1" x14ac:dyDescent="0.25">
      <c r="A168" s="1" t="s">
        <v>3</v>
      </c>
      <c r="B168" s="10" t="s">
        <v>174</v>
      </c>
      <c r="C168" s="10"/>
    </row>
    <row r="169" spans="1:3" ht="15.95" customHeight="1" x14ac:dyDescent="0.25">
      <c r="A169" s="1" t="s">
        <v>3</v>
      </c>
      <c r="B169" s="10" t="s">
        <v>175</v>
      </c>
      <c r="C169" s="10"/>
    </row>
    <row r="170" spans="1:3" ht="15.95" customHeight="1" x14ac:dyDescent="0.25">
      <c r="A170" s="1" t="s">
        <v>3</v>
      </c>
      <c r="B170" s="10" t="s">
        <v>176</v>
      </c>
      <c r="C170" s="10"/>
    </row>
    <row r="171" spans="1:3" ht="15.95" customHeight="1" x14ac:dyDescent="0.25">
      <c r="A171" s="1" t="s">
        <v>3</v>
      </c>
      <c r="B171" s="10" t="s">
        <v>177</v>
      </c>
      <c r="C171" s="10"/>
    </row>
    <row r="172" spans="1:3" ht="15.95" customHeight="1" x14ac:dyDescent="0.25">
      <c r="A172" s="1" t="s">
        <v>3</v>
      </c>
      <c r="B172" s="10" t="s">
        <v>178</v>
      </c>
      <c r="C172" s="10"/>
    </row>
    <row r="173" spans="1:3" ht="15.95" customHeight="1" x14ac:dyDescent="0.25">
      <c r="A173" s="1" t="s">
        <v>3</v>
      </c>
      <c r="B173" s="10" t="s">
        <v>179</v>
      </c>
      <c r="C173" s="10"/>
    </row>
    <row r="174" spans="1:3" ht="15.95" customHeight="1" x14ac:dyDescent="0.25">
      <c r="A174" s="1" t="s">
        <v>3</v>
      </c>
      <c r="B174" s="10" t="s">
        <v>180</v>
      </c>
      <c r="C174" s="10"/>
    </row>
    <row r="175" spans="1:3" ht="15.95" customHeight="1" x14ac:dyDescent="0.25">
      <c r="A175" s="1" t="s">
        <v>3</v>
      </c>
      <c r="B175" s="10" t="s">
        <v>181</v>
      </c>
      <c r="C175" s="10"/>
    </row>
    <row r="176" spans="1:3" ht="15.95" customHeight="1" x14ac:dyDescent="0.25">
      <c r="A176" s="1" t="s">
        <v>3</v>
      </c>
      <c r="B176" s="10" t="s">
        <v>182</v>
      </c>
      <c r="C176" s="10"/>
    </row>
    <row r="177" spans="1:3" ht="15.95" customHeight="1" x14ac:dyDescent="0.25">
      <c r="A177" s="1" t="s">
        <v>3</v>
      </c>
      <c r="B177" s="10" t="s">
        <v>183</v>
      </c>
      <c r="C177" s="10"/>
    </row>
    <row r="178" spans="1:3" ht="15.95" customHeight="1" x14ac:dyDescent="0.25">
      <c r="A178" s="1" t="s">
        <v>3</v>
      </c>
      <c r="B178" s="10" t="s">
        <v>184</v>
      </c>
      <c r="C178" s="10"/>
    </row>
    <row r="179" spans="1:3" ht="15.95" customHeight="1" x14ac:dyDescent="0.25">
      <c r="A179" s="1" t="s">
        <v>3</v>
      </c>
      <c r="B179" s="10" t="s">
        <v>185</v>
      </c>
      <c r="C179" s="10"/>
    </row>
    <row r="180" spans="1:3" ht="15.95" customHeight="1" x14ac:dyDescent="0.25">
      <c r="A180" s="1" t="s">
        <v>3</v>
      </c>
      <c r="B180" s="10" t="s">
        <v>186</v>
      </c>
      <c r="C180" s="10"/>
    </row>
    <row r="181" spans="1:3" ht="15.95" customHeight="1" x14ac:dyDescent="0.25">
      <c r="A181" s="1" t="s">
        <v>3</v>
      </c>
      <c r="B181" s="10" t="s">
        <v>187</v>
      </c>
      <c r="C181" s="10"/>
    </row>
    <row r="182" spans="1:3" ht="15.95" customHeight="1" x14ac:dyDescent="0.25">
      <c r="A182" s="1" t="s">
        <v>3</v>
      </c>
      <c r="B182" s="10" t="s">
        <v>188</v>
      </c>
      <c r="C182" s="10"/>
    </row>
    <row r="183" spans="1:3" ht="15.95" customHeight="1" x14ac:dyDescent="0.25">
      <c r="A183" s="1" t="s">
        <v>3</v>
      </c>
      <c r="B183" s="10" t="s">
        <v>189</v>
      </c>
      <c r="C183" s="10"/>
    </row>
    <row r="184" spans="1:3" ht="15.95" customHeight="1" x14ac:dyDescent="0.25">
      <c r="A184" s="1" t="s">
        <v>3</v>
      </c>
      <c r="B184" s="10" t="s">
        <v>190</v>
      </c>
      <c r="C184" s="10"/>
    </row>
    <row r="185" spans="1:3" ht="15.95" customHeight="1" x14ac:dyDescent="0.25">
      <c r="A185" s="1" t="s">
        <v>3</v>
      </c>
      <c r="B185" s="10" t="s">
        <v>191</v>
      </c>
      <c r="C185" s="10"/>
    </row>
    <row r="186" spans="1:3" ht="15.95" customHeight="1" x14ac:dyDescent="0.25">
      <c r="A186" s="1" t="s">
        <v>3</v>
      </c>
      <c r="B186" s="10" t="s">
        <v>192</v>
      </c>
      <c r="C186" s="10"/>
    </row>
    <row r="187" spans="1:3" ht="15.95" customHeight="1" x14ac:dyDescent="0.25">
      <c r="A187" s="1" t="s">
        <v>3</v>
      </c>
      <c r="B187" s="10" t="s">
        <v>193</v>
      </c>
      <c r="C187" s="10"/>
    </row>
    <row r="188" spans="1:3" ht="15.95" customHeight="1" x14ac:dyDescent="0.25">
      <c r="A188" s="1" t="s">
        <v>3</v>
      </c>
      <c r="B188" s="10" t="s">
        <v>194</v>
      </c>
      <c r="C188" s="10"/>
    </row>
    <row r="189" spans="1:3" ht="15.95" customHeight="1" x14ac:dyDescent="0.25">
      <c r="A189" s="1" t="s">
        <v>3</v>
      </c>
      <c r="B189" s="10" t="s">
        <v>195</v>
      </c>
      <c r="C189" s="10"/>
    </row>
    <row r="190" spans="1:3" ht="15.95" customHeight="1" x14ac:dyDescent="0.25">
      <c r="A190" s="1" t="s">
        <v>3</v>
      </c>
      <c r="B190" s="10" t="s">
        <v>196</v>
      </c>
      <c r="C190" s="10"/>
    </row>
    <row r="191" spans="1:3" ht="15.95" customHeight="1" x14ac:dyDescent="0.25">
      <c r="A191" s="1" t="s">
        <v>3</v>
      </c>
      <c r="B191" s="10" t="s">
        <v>197</v>
      </c>
      <c r="C191" s="10"/>
    </row>
    <row r="192" spans="1:3" ht="15.95" customHeight="1" x14ac:dyDescent="0.25">
      <c r="A192" s="1" t="s">
        <v>3</v>
      </c>
      <c r="B192" s="10" t="s">
        <v>198</v>
      </c>
      <c r="C192" s="10"/>
    </row>
    <row r="193" spans="1:3" ht="15.95" customHeight="1" x14ac:dyDescent="0.25">
      <c r="A193" s="1" t="s">
        <v>3</v>
      </c>
      <c r="B193" s="10" t="s">
        <v>199</v>
      </c>
      <c r="C193" s="10"/>
    </row>
    <row r="194" spans="1:3" ht="15.95" customHeight="1" x14ac:dyDescent="0.25">
      <c r="A194" s="1" t="s">
        <v>3</v>
      </c>
      <c r="B194" s="10" t="s">
        <v>200</v>
      </c>
      <c r="C194" s="10"/>
    </row>
    <row r="195" spans="1:3" ht="15.95" customHeight="1" x14ac:dyDescent="0.25">
      <c r="A195" s="1" t="s">
        <v>3</v>
      </c>
      <c r="B195" s="10" t="s">
        <v>201</v>
      </c>
      <c r="C195" s="10"/>
    </row>
    <row r="196" spans="1:3" ht="15.95" customHeight="1" x14ac:dyDescent="0.25">
      <c r="A196" s="1" t="s">
        <v>3</v>
      </c>
      <c r="B196" s="10" t="s">
        <v>202</v>
      </c>
      <c r="C196" s="10"/>
    </row>
    <row r="197" spans="1:3" ht="15.95" customHeight="1" x14ac:dyDescent="0.25">
      <c r="A197" s="1" t="s">
        <v>3</v>
      </c>
      <c r="B197" s="10" t="s">
        <v>203</v>
      </c>
      <c r="C197" s="10"/>
    </row>
    <row r="198" spans="1:3" ht="15.95" customHeight="1" x14ac:dyDescent="0.25">
      <c r="A198" s="1" t="s">
        <v>3</v>
      </c>
      <c r="B198" s="10" t="s">
        <v>204</v>
      </c>
      <c r="C198" s="10"/>
    </row>
    <row r="199" spans="1:3" ht="15.95" customHeight="1" x14ac:dyDescent="0.25">
      <c r="A199" s="1" t="s">
        <v>3</v>
      </c>
      <c r="B199" s="10" t="s">
        <v>205</v>
      </c>
      <c r="C199" s="10"/>
    </row>
    <row r="200" spans="1:3" ht="15.95" customHeight="1" x14ac:dyDescent="0.25">
      <c r="A200" s="1" t="s">
        <v>3</v>
      </c>
      <c r="B200" s="10" t="s">
        <v>206</v>
      </c>
      <c r="C200" s="10"/>
    </row>
    <row r="201" spans="1:3" ht="15.95" customHeight="1" x14ac:dyDescent="0.25">
      <c r="A201" s="1" t="s">
        <v>3</v>
      </c>
      <c r="B201" s="10" t="s">
        <v>207</v>
      </c>
      <c r="C201" s="10"/>
    </row>
    <row r="202" spans="1:3" ht="15.95" customHeight="1" x14ac:dyDescent="0.25">
      <c r="A202" s="1" t="s">
        <v>3</v>
      </c>
      <c r="B202" s="10" t="s">
        <v>208</v>
      </c>
      <c r="C202" s="10"/>
    </row>
    <row r="203" spans="1:3" ht="15.95" customHeight="1" x14ac:dyDescent="0.25">
      <c r="A203" s="1" t="s">
        <v>3</v>
      </c>
      <c r="B203" s="10" t="s">
        <v>209</v>
      </c>
      <c r="C203" s="10"/>
    </row>
    <row r="204" spans="1:3" ht="15.95" customHeight="1" x14ac:dyDescent="0.25">
      <c r="A204" s="1" t="s">
        <v>3</v>
      </c>
      <c r="B204" s="10" t="s">
        <v>210</v>
      </c>
      <c r="C204" s="10"/>
    </row>
    <row r="205" spans="1:3" ht="15.95" customHeight="1" x14ac:dyDescent="0.25">
      <c r="A205" s="1" t="s">
        <v>3</v>
      </c>
      <c r="B205" s="10" t="s">
        <v>211</v>
      </c>
      <c r="C205" s="10"/>
    </row>
    <row r="206" spans="1:3" ht="15.95" customHeight="1" x14ac:dyDescent="0.25">
      <c r="A206" s="1" t="s">
        <v>3</v>
      </c>
      <c r="B206" s="10" t="s">
        <v>212</v>
      </c>
      <c r="C206" s="10"/>
    </row>
    <row r="207" spans="1:3" ht="15.95" customHeight="1" x14ac:dyDescent="0.25">
      <c r="A207" s="1" t="s">
        <v>3</v>
      </c>
      <c r="B207" s="10" t="s">
        <v>213</v>
      </c>
      <c r="C207" s="10"/>
    </row>
    <row r="208" spans="1:3" ht="15.95" customHeight="1" x14ac:dyDescent="0.25">
      <c r="A208" s="1" t="s">
        <v>3</v>
      </c>
      <c r="B208" s="10" t="s">
        <v>214</v>
      </c>
      <c r="C208" s="10"/>
    </row>
    <row r="209" spans="1:3" ht="15.95" customHeight="1" x14ac:dyDescent="0.25">
      <c r="A209" s="1" t="s">
        <v>3</v>
      </c>
      <c r="B209" s="10" t="s">
        <v>215</v>
      </c>
      <c r="C209" s="10"/>
    </row>
    <row r="210" spans="1:3" ht="15.95" customHeight="1" x14ac:dyDescent="0.25">
      <c r="A210" s="1" t="s">
        <v>3</v>
      </c>
      <c r="B210" s="10" t="s">
        <v>216</v>
      </c>
      <c r="C210" s="10"/>
    </row>
    <row r="211" spans="1:3" ht="15.95" customHeight="1" x14ac:dyDescent="0.25">
      <c r="A211" s="1" t="s">
        <v>3</v>
      </c>
      <c r="B211" s="10" t="s">
        <v>217</v>
      </c>
      <c r="C211" s="10"/>
    </row>
    <row r="212" spans="1:3" ht="15.95" customHeight="1" x14ac:dyDescent="0.25">
      <c r="A212" s="1" t="s">
        <v>3</v>
      </c>
      <c r="B212" s="10" t="s">
        <v>218</v>
      </c>
      <c r="C212" s="10"/>
    </row>
    <row r="213" spans="1:3" ht="15.95" customHeight="1" x14ac:dyDescent="0.25">
      <c r="A213" s="1" t="s">
        <v>3</v>
      </c>
      <c r="B213" s="10" t="s">
        <v>219</v>
      </c>
      <c r="C213" s="10"/>
    </row>
    <row r="214" spans="1:3" ht="15.95" customHeight="1" x14ac:dyDescent="0.25">
      <c r="A214" s="1" t="s">
        <v>3</v>
      </c>
      <c r="B214" s="10" t="s">
        <v>220</v>
      </c>
      <c r="C214" s="10"/>
    </row>
    <row r="215" spans="1:3" ht="15.95" customHeight="1" x14ac:dyDescent="0.25">
      <c r="A215" s="1" t="s">
        <v>3</v>
      </c>
      <c r="B215" s="10" t="s">
        <v>221</v>
      </c>
      <c r="C215" s="10"/>
    </row>
    <row r="216" spans="1:3" ht="15.95" customHeight="1" x14ac:dyDescent="0.25">
      <c r="A216" s="1" t="s">
        <v>3</v>
      </c>
      <c r="B216" s="10" t="s">
        <v>222</v>
      </c>
      <c r="C216" s="10"/>
    </row>
    <row r="217" spans="1:3" ht="15.95" customHeight="1" x14ac:dyDescent="0.25">
      <c r="A217" s="1" t="s">
        <v>3</v>
      </c>
      <c r="B217" s="10" t="s">
        <v>223</v>
      </c>
      <c r="C217" s="10"/>
    </row>
    <row r="218" spans="1:3" ht="15.95" customHeight="1" x14ac:dyDescent="0.25">
      <c r="A218" s="1" t="s">
        <v>3</v>
      </c>
      <c r="B218" s="10" t="s">
        <v>224</v>
      </c>
      <c r="C218" s="10"/>
    </row>
    <row r="219" spans="1:3" ht="15.95" customHeight="1" x14ac:dyDescent="0.25">
      <c r="A219" s="1" t="s">
        <v>3</v>
      </c>
      <c r="B219" s="10" t="s">
        <v>225</v>
      </c>
      <c r="C219" s="10"/>
    </row>
    <row r="220" spans="1:3" ht="15.95" customHeight="1" x14ac:dyDescent="0.25">
      <c r="A220" s="1" t="s">
        <v>3</v>
      </c>
      <c r="B220" s="10" t="s">
        <v>226</v>
      </c>
      <c r="C220" s="10"/>
    </row>
    <row r="221" spans="1:3" ht="15.95" customHeight="1" x14ac:dyDescent="0.25">
      <c r="A221" s="1" t="s">
        <v>3</v>
      </c>
      <c r="B221" s="10" t="s">
        <v>227</v>
      </c>
      <c r="C221" s="10"/>
    </row>
    <row r="222" spans="1:3" ht="15.95" customHeight="1" x14ac:dyDescent="0.25">
      <c r="A222" s="1" t="s">
        <v>3</v>
      </c>
      <c r="B222" s="10" t="s">
        <v>228</v>
      </c>
      <c r="C222" s="10"/>
    </row>
    <row r="223" spans="1:3" ht="15.95" customHeight="1" x14ac:dyDescent="0.25">
      <c r="A223" s="1" t="s">
        <v>3</v>
      </c>
      <c r="B223" s="10" t="s">
        <v>229</v>
      </c>
      <c r="C223" s="10"/>
    </row>
    <row r="224" spans="1:3" ht="15.95" customHeight="1" x14ac:dyDescent="0.25">
      <c r="A224" s="1" t="s">
        <v>3</v>
      </c>
      <c r="B224" s="10" t="s">
        <v>230</v>
      </c>
      <c r="C224" s="10"/>
    </row>
    <row r="225" spans="1:3" ht="15.95" customHeight="1" x14ac:dyDescent="0.25">
      <c r="A225" s="1" t="s">
        <v>3</v>
      </c>
      <c r="B225" s="10" t="s">
        <v>231</v>
      </c>
      <c r="C225" s="10"/>
    </row>
    <row r="226" spans="1:3" ht="15.95" customHeight="1" x14ac:dyDescent="0.25">
      <c r="A226" s="1" t="s">
        <v>3</v>
      </c>
      <c r="B226" s="10" t="s">
        <v>232</v>
      </c>
      <c r="C226" s="10"/>
    </row>
    <row r="227" spans="1:3" ht="15.95" customHeight="1" x14ac:dyDescent="0.25">
      <c r="A227" s="1" t="s">
        <v>3</v>
      </c>
      <c r="B227" s="10" t="s">
        <v>233</v>
      </c>
      <c r="C227" s="10"/>
    </row>
    <row r="228" spans="1:3" ht="15.95" customHeight="1" x14ac:dyDescent="0.25">
      <c r="A228" s="1" t="s">
        <v>3</v>
      </c>
      <c r="B228" s="10" t="s">
        <v>234</v>
      </c>
      <c r="C228" s="10"/>
    </row>
    <row r="229" spans="1:3" ht="15.95" customHeight="1" x14ac:dyDescent="0.25">
      <c r="A229" s="1" t="s">
        <v>3</v>
      </c>
      <c r="B229" s="10" t="s">
        <v>235</v>
      </c>
      <c r="C229" s="10"/>
    </row>
    <row r="230" spans="1:3" ht="15.95" customHeight="1" x14ac:dyDescent="0.25">
      <c r="A230" s="1" t="s">
        <v>3</v>
      </c>
      <c r="B230" s="10" t="s">
        <v>236</v>
      </c>
      <c r="C230" s="10"/>
    </row>
    <row r="231" spans="1:3" ht="15.95" customHeight="1" x14ac:dyDescent="0.25">
      <c r="A231" s="1" t="s">
        <v>3</v>
      </c>
      <c r="B231" s="10" t="s">
        <v>237</v>
      </c>
      <c r="C231" s="10"/>
    </row>
    <row r="232" spans="1:3" ht="15.95" customHeight="1" x14ac:dyDescent="0.25">
      <c r="A232" s="1" t="s">
        <v>3</v>
      </c>
      <c r="B232" s="10" t="s">
        <v>238</v>
      </c>
      <c r="C232" s="10"/>
    </row>
    <row r="233" spans="1:3" ht="15.95" customHeight="1" x14ac:dyDescent="0.25">
      <c r="A233" s="1" t="s">
        <v>3</v>
      </c>
      <c r="B233" s="10" t="s">
        <v>239</v>
      </c>
      <c r="C233" s="10"/>
    </row>
    <row r="234" spans="1:3" ht="15.95" customHeight="1" x14ac:dyDescent="0.25">
      <c r="A234" s="1" t="s">
        <v>3</v>
      </c>
      <c r="B234" s="10" t="s">
        <v>240</v>
      </c>
      <c r="C234" s="10"/>
    </row>
    <row r="235" spans="1:3" ht="15.95" customHeight="1" x14ac:dyDescent="0.25">
      <c r="A235" s="1" t="s">
        <v>3</v>
      </c>
      <c r="B235" s="10" t="s">
        <v>241</v>
      </c>
      <c r="C235" s="10"/>
    </row>
    <row r="236" spans="1:3" ht="15.95" customHeight="1" x14ac:dyDescent="0.25">
      <c r="A236" s="1" t="s">
        <v>3</v>
      </c>
      <c r="B236" s="10" t="s">
        <v>242</v>
      </c>
      <c r="C236" s="10"/>
    </row>
    <row r="237" spans="1:3" ht="15.95" customHeight="1" x14ac:dyDescent="0.25">
      <c r="A237" s="1" t="s">
        <v>3</v>
      </c>
      <c r="B237" s="10" t="s">
        <v>243</v>
      </c>
      <c r="C237" s="10"/>
    </row>
    <row r="238" spans="1:3" ht="15.95" customHeight="1" x14ac:dyDescent="0.25">
      <c r="A238" s="1" t="s">
        <v>3</v>
      </c>
      <c r="B238" s="10" t="s">
        <v>244</v>
      </c>
      <c r="C238" s="10"/>
    </row>
    <row r="239" spans="1:3" ht="15.95" customHeight="1" x14ac:dyDescent="0.25">
      <c r="A239" s="1" t="s">
        <v>3</v>
      </c>
      <c r="B239" s="10" t="s">
        <v>245</v>
      </c>
      <c r="C239" s="10"/>
    </row>
    <row r="240" spans="1:3" ht="15.95" customHeight="1" x14ac:dyDescent="0.25">
      <c r="A240" s="1" t="s">
        <v>3</v>
      </c>
      <c r="B240" s="10" t="s">
        <v>246</v>
      </c>
      <c r="C240" s="10"/>
    </row>
    <row r="241" spans="1:3" ht="15.95" customHeight="1" x14ac:dyDescent="0.25">
      <c r="A241" s="1" t="s">
        <v>3</v>
      </c>
      <c r="B241" s="10" t="s">
        <v>247</v>
      </c>
      <c r="C241" s="10"/>
    </row>
    <row r="242" spans="1:3" ht="15.95" customHeight="1" x14ac:dyDescent="0.25">
      <c r="A242" s="1" t="s">
        <v>3</v>
      </c>
      <c r="B242" s="10" t="s">
        <v>248</v>
      </c>
      <c r="C242" s="10"/>
    </row>
    <row r="243" spans="1:3" ht="15.95" customHeight="1" x14ac:dyDescent="0.25">
      <c r="A243" s="1" t="s">
        <v>3</v>
      </c>
      <c r="B243" s="10" t="s">
        <v>249</v>
      </c>
      <c r="C243" s="10"/>
    </row>
    <row r="244" spans="1:3" ht="15.95" customHeight="1" x14ac:dyDescent="0.25">
      <c r="A244" s="1" t="s">
        <v>3</v>
      </c>
      <c r="B244" s="10" t="s">
        <v>250</v>
      </c>
      <c r="C244" s="10"/>
    </row>
    <row r="245" spans="1:3" ht="15.95" customHeight="1" x14ac:dyDescent="0.25">
      <c r="A245" s="1" t="s">
        <v>3</v>
      </c>
      <c r="B245" s="10" t="s">
        <v>251</v>
      </c>
      <c r="C245" s="10"/>
    </row>
    <row r="246" spans="1:3" ht="15.95" customHeight="1" x14ac:dyDescent="0.25">
      <c r="A246" s="1" t="s">
        <v>3</v>
      </c>
      <c r="B246" s="10" t="s">
        <v>252</v>
      </c>
      <c r="C246" s="10"/>
    </row>
    <row r="247" spans="1:3" ht="15.95" customHeight="1" x14ac:dyDescent="0.25">
      <c r="A247" s="1" t="s">
        <v>3</v>
      </c>
      <c r="B247" s="10" t="s">
        <v>253</v>
      </c>
      <c r="C247" s="10"/>
    </row>
    <row r="248" spans="1:3" ht="15.95" customHeight="1" x14ac:dyDescent="0.25">
      <c r="A248" s="1" t="s">
        <v>3</v>
      </c>
      <c r="B248" s="10" t="s">
        <v>254</v>
      </c>
      <c r="C248" s="10"/>
    </row>
    <row r="249" spans="1:3" ht="15.95" customHeight="1" x14ac:dyDescent="0.25">
      <c r="A249" s="1" t="s">
        <v>3</v>
      </c>
      <c r="B249" s="10" t="s">
        <v>255</v>
      </c>
      <c r="C249" s="10"/>
    </row>
    <row r="250" spans="1:3" ht="15.95" customHeight="1" x14ac:dyDescent="0.25">
      <c r="A250" s="1" t="s">
        <v>3</v>
      </c>
      <c r="B250" s="10" t="s">
        <v>256</v>
      </c>
      <c r="C250" s="10"/>
    </row>
    <row r="251" spans="1:3" ht="15.95" customHeight="1" x14ac:dyDescent="0.25">
      <c r="A251" s="1" t="s">
        <v>3</v>
      </c>
      <c r="B251" s="10" t="s">
        <v>257</v>
      </c>
      <c r="C251" s="10"/>
    </row>
    <row r="252" spans="1:3" ht="15.95" customHeight="1" x14ac:dyDescent="0.25">
      <c r="A252" s="1" t="s">
        <v>3</v>
      </c>
      <c r="B252" s="10" t="s">
        <v>258</v>
      </c>
      <c r="C252" s="10"/>
    </row>
    <row r="253" spans="1:3" ht="15.95" customHeight="1" x14ac:dyDescent="0.25">
      <c r="A253" s="1" t="s">
        <v>3</v>
      </c>
      <c r="B253" s="10" t="s">
        <v>259</v>
      </c>
      <c r="C253" s="10"/>
    </row>
    <row r="254" spans="1:3" ht="15.95" customHeight="1" x14ac:dyDescent="0.25">
      <c r="A254" s="1" t="s">
        <v>3</v>
      </c>
      <c r="B254" s="10" t="s">
        <v>260</v>
      </c>
      <c r="C254" s="10"/>
    </row>
    <row r="255" spans="1:3" ht="15.95" customHeight="1" x14ac:dyDescent="0.25">
      <c r="A255" s="1" t="s">
        <v>3</v>
      </c>
      <c r="B255" s="10" t="s">
        <v>261</v>
      </c>
      <c r="C255" s="10"/>
    </row>
    <row r="256" spans="1:3" ht="15.95" customHeight="1" x14ac:dyDescent="0.25">
      <c r="A256" s="1" t="s">
        <v>3</v>
      </c>
      <c r="B256" s="10" t="s">
        <v>262</v>
      </c>
      <c r="C256" s="10"/>
    </row>
    <row r="257" spans="1:3" ht="15.95" customHeight="1" x14ac:dyDescent="0.25">
      <c r="A257" s="1" t="s">
        <v>3</v>
      </c>
      <c r="B257" s="10" t="s">
        <v>263</v>
      </c>
      <c r="C257" s="10"/>
    </row>
    <row r="258" spans="1:3" ht="15.95" customHeight="1" x14ac:dyDescent="0.25">
      <c r="A258" s="1" t="s">
        <v>3</v>
      </c>
      <c r="B258" s="10" t="s">
        <v>264</v>
      </c>
      <c r="C258" s="10"/>
    </row>
    <row r="259" spans="1:3" ht="15.95" customHeight="1" x14ac:dyDescent="0.25">
      <c r="A259" s="1" t="s">
        <v>3</v>
      </c>
      <c r="B259" s="10" t="s">
        <v>265</v>
      </c>
      <c r="C259" s="10"/>
    </row>
    <row r="260" spans="1:3" ht="15.95" customHeight="1" x14ac:dyDescent="0.25">
      <c r="A260" s="1" t="s">
        <v>3</v>
      </c>
      <c r="B260" s="10" t="s">
        <v>266</v>
      </c>
      <c r="C260" s="10"/>
    </row>
    <row r="261" spans="1:3" ht="15.95" customHeight="1" x14ac:dyDescent="0.25">
      <c r="A261" s="1" t="s">
        <v>3</v>
      </c>
      <c r="B261" s="10" t="s">
        <v>267</v>
      </c>
      <c r="C261" s="10"/>
    </row>
    <row r="262" spans="1:3" ht="15.95" customHeight="1" x14ac:dyDescent="0.25">
      <c r="A262" s="1" t="s">
        <v>3</v>
      </c>
      <c r="B262" s="10" t="s">
        <v>268</v>
      </c>
      <c r="C262" s="10"/>
    </row>
    <row r="263" spans="1:3" ht="15.95" customHeight="1" x14ac:dyDescent="0.25">
      <c r="A263" s="1" t="s">
        <v>3</v>
      </c>
      <c r="B263" s="10" t="s">
        <v>269</v>
      </c>
      <c r="C263" s="10"/>
    </row>
    <row r="264" spans="1:3" ht="15.95" customHeight="1" x14ac:dyDescent="0.25">
      <c r="A264" s="1" t="s">
        <v>3</v>
      </c>
      <c r="B264" s="10" t="s">
        <v>270</v>
      </c>
      <c r="C264" s="10"/>
    </row>
    <row r="265" spans="1:3" ht="15.95" customHeight="1" x14ac:dyDescent="0.25">
      <c r="A265" s="1" t="s">
        <v>3</v>
      </c>
      <c r="B265" s="10" t="s">
        <v>271</v>
      </c>
      <c r="C265" s="10"/>
    </row>
    <row r="266" spans="1:3" ht="15.95" customHeight="1" x14ac:dyDescent="0.25">
      <c r="A266" s="1" t="s">
        <v>3</v>
      </c>
      <c r="B266" s="10" t="s">
        <v>272</v>
      </c>
      <c r="C266" s="10"/>
    </row>
    <row r="267" spans="1:3" ht="15.95" customHeight="1" x14ac:dyDescent="0.25">
      <c r="A267" s="1" t="s">
        <v>3</v>
      </c>
      <c r="B267" s="10" t="s">
        <v>273</v>
      </c>
      <c r="C267" s="10"/>
    </row>
    <row r="268" spans="1:3" ht="15.95" customHeight="1" x14ac:dyDescent="0.25">
      <c r="A268" s="1" t="s">
        <v>3</v>
      </c>
      <c r="B268" s="10" t="s">
        <v>274</v>
      </c>
      <c r="C268" s="10"/>
    </row>
    <row r="269" spans="1:3" ht="15.95" customHeight="1" x14ac:dyDescent="0.25">
      <c r="A269" s="1" t="s">
        <v>3</v>
      </c>
      <c r="B269" s="10" t="s">
        <v>275</v>
      </c>
      <c r="C269" s="10"/>
    </row>
    <row r="270" spans="1:3" ht="15.95" customHeight="1" x14ac:dyDescent="0.25">
      <c r="A270" s="1" t="s">
        <v>3</v>
      </c>
      <c r="B270" s="10" t="s">
        <v>276</v>
      </c>
      <c r="C270" s="10"/>
    </row>
    <row r="271" spans="1:3" ht="15.95" customHeight="1" x14ac:dyDescent="0.25">
      <c r="A271" s="1" t="s">
        <v>3</v>
      </c>
      <c r="B271" s="10" t="s">
        <v>277</v>
      </c>
      <c r="C271" s="10"/>
    </row>
    <row r="272" spans="1:3" ht="15.95" customHeight="1" x14ac:dyDescent="0.25">
      <c r="A272" s="1" t="s">
        <v>3</v>
      </c>
      <c r="B272" s="10" t="s">
        <v>278</v>
      </c>
      <c r="C272" s="10"/>
    </row>
    <row r="273" spans="1:3" ht="15.95" customHeight="1" x14ac:dyDescent="0.25">
      <c r="A273" s="1" t="s">
        <v>3</v>
      </c>
      <c r="B273" s="10" t="s">
        <v>279</v>
      </c>
      <c r="C273" s="10"/>
    </row>
    <row r="274" spans="1:3" ht="15.95" customHeight="1" x14ac:dyDescent="0.25">
      <c r="A274" s="1" t="s">
        <v>3</v>
      </c>
      <c r="B274" s="10" t="s">
        <v>280</v>
      </c>
      <c r="C274" s="10"/>
    </row>
    <row r="275" spans="1:3" ht="15.95" customHeight="1" x14ac:dyDescent="0.25">
      <c r="A275" s="1" t="s">
        <v>3</v>
      </c>
      <c r="B275" s="10" t="s">
        <v>281</v>
      </c>
      <c r="C275" s="10"/>
    </row>
    <row r="276" spans="1:3" ht="15.95" customHeight="1" x14ac:dyDescent="0.25">
      <c r="A276" s="1" t="s">
        <v>3</v>
      </c>
      <c r="B276" s="10" t="s">
        <v>282</v>
      </c>
      <c r="C276" s="10"/>
    </row>
    <row r="277" spans="1:3" ht="15.95" customHeight="1" x14ac:dyDescent="0.25">
      <c r="A277" s="1" t="s">
        <v>3</v>
      </c>
      <c r="B277" s="10" t="s">
        <v>283</v>
      </c>
      <c r="C277" s="10"/>
    </row>
    <row r="278" spans="1:3" ht="15.95" customHeight="1" x14ac:dyDescent="0.25">
      <c r="A278" s="1" t="s">
        <v>3</v>
      </c>
      <c r="B278" s="10" t="s">
        <v>284</v>
      </c>
      <c r="C278" s="10"/>
    </row>
    <row r="279" spans="1:3" ht="15.95" customHeight="1" x14ac:dyDescent="0.25">
      <c r="A279" s="1" t="s">
        <v>3</v>
      </c>
      <c r="B279" s="10" t="s">
        <v>285</v>
      </c>
      <c r="C279" s="10"/>
    </row>
    <row r="280" spans="1:3" x14ac:dyDescent="0.25">
      <c r="A280" s="10"/>
      <c r="B280" s="10"/>
      <c r="C280" s="10"/>
    </row>
    <row r="281" spans="1:3" ht="15.95" customHeight="1" x14ac:dyDescent="0.25">
      <c r="A281" s="3" t="s">
        <v>286</v>
      </c>
      <c r="B281" s="10" t="s">
        <v>15</v>
      </c>
      <c r="C281" s="10"/>
    </row>
    <row r="282" spans="1:3" x14ac:dyDescent="0.25">
      <c r="A282" s="10"/>
      <c r="B282" s="10"/>
      <c r="C282" s="10"/>
    </row>
    <row r="283" spans="1:3" ht="15.95" customHeight="1" x14ac:dyDescent="0.25">
      <c r="A283" s="3" t="s">
        <v>287</v>
      </c>
      <c r="B283" s="10" t="s">
        <v>15</v>
      </c>
      <c r="C283" s="10"/>
    </row>
    <row r="284" spans="1:3" x14ac:dyDescent="0.25">
      <c r="A284" s="10"/>
      <c r="B284" s="10"/>
      <c r="C284" s="10"/>
    </row>
    <row r="285" spans="1:3" ht="15.95" customHeight="1" x14ac:dyDescent="0.25">
      <c r="A285" s="3" t="s">
        <v>288</v>
      </c>
      <c r="B285" s="10" t="s">
        <v>3</v>
      </c>
      <c r="C285" s="10"/>
    </row>
    <row r="286" spans="1:3" ht="15.95" customHeight="1" x14ac:dyDescent="0.25">
      <c r="A286" s="1" t="s">
        <v>289</v>
      </c>
      <c r="B286" s="10" t="s">
        <v>15</v>
      </c>
      <c r="C286" s="10"/>
    </row>
    <row r="287" spans="1:3" ht="15.95" customHeight="1" x14ac:dyDescent="0.25">
      <c r="A287" s="1" t="s">
        <v>290</v>
      </c>
      <c r="B287" s="10" t="s">
        <v>291</v>
      </c>
      <c r="C287" s="10"/>
    </row>
    <row r="288" spans="1:3" ht="15.95" customHeight="1" x14ac:dyDescent="0.25">
      <c r="A288" s="1" t="s">
        <v>292</v>
      </c>
      <c r="B288" s="10" t="s">
        <v>15</v>
      </c>
      <c r="C288" s="10"/>
    </row>
    <row r="289" spans="1:3" ht="15.95" customHeight="1" x14ac:dyDescent="0.25">
      <c r="A289" s="1" t="s">
        <v>293</v>
      </c>
      <c r="B289" s="10" t="s">
        <v>15</v>
      </c>
      <c r="C289" s="10"/>
    </row>
    <row r="290" spans="1:3" x14ac:dyDescent="0.25">
      <c r="A290" s="10"/>
      <c r="B290" s="10"/>
      <c r="C290" s="10"/>
    </row>
    <row r="291" spans="1:3" ht="32.1" customHeight="1" x14ac:dyDescent="0.25">
      <c r="A291" s="3" t="s">
        <v>294</v>
      </c>
      <c r="B291" s="10" t="s">
        <v>295</v>
      </c>
      <c r="C291" s="10"/>
    </row>
    <row r="292" spans="1:3" x14ac:dyDescent="0.25">
      <c r="A292" s="10"/>
      <c r="B292" s="10"/>
      <c r="C292" s="10"/>
    </row>
    <row r="293" spans="1:3" ht="15.95" customHeight="1" x14ac:dyDescent="0.25">
      <c r="A293" s="3" t="s">
        <v>296</v>
      </c>
      <c r="B293" s="10" t="s">
        <v>3</v>
      </c>
      <c r="C293" s="10"/>
    </row>
    <row r="294" spans="1:3" ht="80.099999999999994" customHeight="1" x14ac:dyDescent="0.25">
      <c r="A294" s="1" t="s">
        <v>3</v>
      </c>
      <c r="B294" s="10" t="s">
        <v>297</v>
      </c>
      <c r="C294" s="10"/>
    </row>
    <row r="295" spans="1:3" ht="128.1" customHeight="1" x14ac:dyDescent="0.25">
      <c r="A295" s="1" t="s">
        <v>3</v>
      </c>
      <c r="B295" s="10" t="s">
        <v>298</v>
      </c>
      <c r="C295" s="10"/>
    </row>
    <row r="296" spans="1:3" ht="32.1" customHeight="1" x14ac:dyDescent="0.25">
      <c r="A296" s="1" t="s">
        <v>3</v>
      </c>
      <c r="B296" s="10" t="s">
        <v>299</v>
      </c>
      <c r="C296" s="10"/>
    </row>
    <row r="297" spans="1:3" ht="32.1" customHeight="1" x14ac:dyDescent="0.25">
      <c r="A297" s="1" t="s">
        <v>3</v>
      </c>
      <c r="B297" s="10" t="s">
        <v>300</v>
      </c>
      <c r="C297" s="10"/>
    </row>
    <row r="298" spans="1:3" ht="111.95" customHeight="1" x14ac:dyDescent="0.25">
      <c r="A298" s="1" t="s">
        <v>3</v>
      </c>
      <c r="B298" s="10" t="s">
        <v>301</v>
      </c>
      <c r="C298" s="10"/>
    </row>
    <row r="299" spans="1:3" ht="80.099999999999994" customHeight="1" x14ac:dyDescent="0.25">
      <c r="A299" s="1" t="s">
        <v>3</v>
      </c>
      <c r="B299" s="10" t="s">
        <v>302</v>
      </c>
      <c r="C299" s="10"/>
    </row>
    <row r="300" spans="1:3" ht="48" customHeight="1" x14ac:dyDescent="0.25">
      <c r="A300" s="1" t="s">
        <v>3</v>
      </c>
      <c r="B300" s="10" t="s">
        <v>303</v>
      </c>
      <c r="C300" s="10"/>
    </row>
    <row r="301" spans="1:3" ht="48" customHeight="1" x14ac:dyDescent="0.25">
      <c r="A301" s="1" t="s">
        <v>3</v>
      </c>
      <c r="B301" s="10" t="s">
        <v>304</v>
      </c>
      <c r="C301" s="10"/>
    </row>
    <row r="302" spans="1:3" ht="48" customHeight="1" x14ac:dyDescent="0.25">
      <c r="A302" s="1" t="s">
        <v>3</v>
      </c>
      <c r="B302" s="10" t="s">
        <v>305</v>
      </c>
      <c r="C302" s="10"/>
    </row>
    <row r="303" spans="1:3" ht="192" customHeight="1" x14ac:dyDescent="0.25">
      <c r="A303" s="1" t="s">
        <v>3</v>
      </c>
      <c r="B303" s="10" t="s">
        <v>306</v>
      </c>
      <c r="C303" s="10"/>
    </row>
    <row r="304" spans="1:3" x14ac:dyDescent="0.25">
      <c r="A304" s="10"/>
      <c r="B304" s="10"/>
      <c r="C304" s="10"/>
    </row>
    <row r="305" spans="1:3" ht="15.95" customHeight="1" x14ac:dyDescent="0.25">
      <c r="A305" s="3" t="s">
        <v>307</v>
      </c>
      <c r="B305" s="10" t="s">
        <v>15</v>
      </c>
      <c r="C305" s="10"/>
    </row>
    <row r="306" spans="1:3" x14ac:dyDescent="0.25">
      <c r="A306" s="10"/>
      <c r="B306" s="10"/>
      <c r="C306" s="10"/>
    </row>
  </sheetData>
  <mergeCells count="306">
    <mergeCell ref="A1:B1"/>
    <mergeCell ref="A2:C2"/>
    <mergeCell ref="A3:C3"/>
    <mergeCell ref="A4:C4"/>
    <mergeCell ref="B5:C5"/>
    <mergeCell ref="B6:C6"/>
    <mergeCell ref="B7:C7"/>
    <mergeCell ref="B8:C8"/>
    <mergeCell ref="B9:C9"/>
    <mergeCell ref="B10:C10"/>
    <mergeCell ref="B11:C11"/>
    <mergeCell ref="B12:C12"/>
    <mergeCell ref="B13:C13"/>
    <mergeCell ref="B14:C14"/>
    <mergeCell ref="A15:C15"/>
    <mergeCell ref="B16:C16"/>
    <mergeCell ref="B17:C17"/>
    <mergeCell ref="B18:C18"/>
    <mergeCell ref="A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B235:C23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A280:C280"/>
    <mergeCell ref="B281:C281"/>
    <mergeCell ref="A282:C282"/>
    <mergeCell ref="B283:C283"/>
    <mergeCell ref="A284:C284"/>
    <mergeCell ref="B285:C285"/>
    <mergeCell ref="B286:C286"/>
    <mergeCell ref="B287:C287"/>
    <mergeCell ref="B288:C288"/>
    <mergeCell ref="B289:C289"/>
    <mergeCell ref="A290:C290"/>
    <mergeCell ref="B291:C291"/>
    <mergeCell ref="A292:C292"/>
    <mergeCell ref="B293:C293"/>
    <mergeCell ref="B294:C294"/>
    <mergeCell ref="B295:C295"/>
    <mergeCell ref="B296:C296"/>
    <mergeCell ref="B297:C297"/>
    <mergeCell ref="B298:C298"/>
    <mergeCell ref="B299:C299"/>
    <mergeCell ref="B300:C300"/>
    <mergeCell ref="B301:C301"/>
    <mergeCell ref="B302:C302"/>
    <mergeCell ref="B303:C303"/>
    <mergeCell ref="A304:C304"/>
    <mergeCell ref="B305:C305"/>
    <mergeCell ref="A306:C306"/>
  </mergeCells>
  <printOptions gridLines="1"/>
  <pageMargins left="0.7" right="0.7" top="0.75" bottom="0.75" header="0.3" footer="0.3"/>
  <pageSetup fitToHeight="0" orientation="landscape"/>
  <headerFooter>
    <oddHeader>&amp;LTable: ACSST1Y2023.S2701</oddHeader>
    <oddFooter>&amp;L&amp;Bdata.census.gov&amp;B | Measuring America's People, Places, and Economy &amp;R&amp;P</oddFooter>
    <evenHeader>&amp;LTable: ACSST1Y2023.S2701</evenHeader>
    <evenFooter>&amp;L&amp;Bdata.census.gov&amp;B | Measuring America's People, Places, and Economy &amp;R&amp;P</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JA75"/>
  <sheetViews>
    <sheetView workbookViewId="0">
      <pane xSplit="1" ySplit="3" topLeftCell="B9" activePane="bottomRight" state="frozen"/>
      <selection sqref="A1:B1"/>
      <selection pane="topRight" sqref="A1:B1"/>
      <selection pane="bottomLeft" sqref="A1:B1"/>
      <selection pane="bottomRight" activeCell="D29" sqref="D29"/>
    </sheetView>
  </sheetViews>
  <sheetFormatPr defaultRowHeight="15" x14ac:dyDescent="0.25"/>
  <cols>
    <col min="1" max="1" width="30" style="4" customWidth="1"/>
    <col min="2" max="261" width="20" style="4" customWidth="1"/>
  </cols>
  <sheetData>
    <row r="1" spans="1:261" ht="30" customHeight="1" x14ac:dyDescent="0.25">
      <c r="A1" s="5" t="s">
        <v>3</v>
      </c>
      <c r="B1" s="13" t="s">
        <v>308</v>
      </c>
      <c r="C1" s="13"/>
      <c r="D1" s="13"/>
      <c r="E1" s="13"/>
      <c r="F1" s="13"/>
      <c r="G1" s="13" t="s">
        <v>309</v>
      </c>
      <c r="H1" s="13"/>
      <c r="I1" s="13"/>
      <c r="J1" s="13"/>
      <c r="K1" s="13"/>
      <c r="L1" s="13" t="s">
        <v>310</v>
      </c>
      <c r="M1" s="13"/>
      <c r="N1" s="13"/>
      <c r="O1" s="13"/>
      <c r="P1" s="13"/>
      <c r="Q1" s="13" t="s">
        <v>311</v>
      </c>
      <c r="R1" s="13"/>
      <c r="S1" s="13"/>
      <c r="T1" s="13"/>
      <c r="U1" s="13"/>
      <c r="V1" s="13" t="s">
        <v>312</v>
      </c>
      <c r="W1" s="13"/>
      <c r="X1" s="13"/>
      <c r="Y1" s="13"/>
      <c r="Z1" s="13"/>
      <c r="AA1" s="13" t="s">
        <v>313</v>
      </c>
      <c r="AB1" s="13"/>
      <c r="AC1" s="13"/>
      <c r="AD1" s="13"/>
      <c r="AE1" s="13"/>
      <c r="AF1" s="13" t="s">
        <v>314</v>
      </c>
      <c r="AG1" s="13"/>
      <c r="AH1" s="13"/>
      <c r="AI1" s="13"/>
      <c r="AJ1" s="13"/>
      <c r="AK1" s="13" t="s">
        <v>315</v>
      </c>
      <c r="AL1" s="13"/>
      <c r="AM1" s="13"/>
      <c r="AN1" s="13"/>
      <c r="AO1" s="13"/>
      <c r="AP1" s="13" t="s">
        <v>316</v>
      </c>
      <c r="AQ1" s="13"/>
      <c r="AR1" s="13"/>
      <c r="AS1" s="13"/>
      <c r="AT1" s="13"/>
      <c r="AU1" s="13" t="s">
        <v>317</v>
      </c>
      <c r="AV1" s="13"/>
      <c r="AW1" s="13"/>
      <c r="AX1" s="13"/>
      <c r="AY1" s="13"/>
      <c r="AZ1" s="13" t="s">
        <v>318</v>
      </c>
      <c r="BA1" s="13"/>
      <c r="BB1" s="13"/>
      <c r="BC1" s="13"/>
      <c r="BD1" s="13"/>
      <c r="BE1" s="13" t="s">
        <v>319</v>
      </c>
      <c r="BF1" s="13"/>
      <c r="BG1" s="13"/>
      <c r="BH1" s="13"/>
      <c r="BI1" s="13"/>
      <c r="BJ1" s="13" t="s">
        <v>320</v>
      </c>
      <c r="BK1" s="13"/>
      <c r="BL1" s="13"/>
      <c r="BM1" s="13"/>
      <c r="BN1" s="13"/>
      <c r="BO1" s="13" t="s">
        <v>321</v>
      </c>
      <c r="BP1" s="13"/>
      <c r="BQ1" s="13"/>
      <c r="BR1" s="13"/>
      <c r="BS1" s="13"/>
      <c r="BT1" s="13" t="s">
        <v>322</v>
      </c>
      <c r="BU1" s="13"/>
      <c r="BV1" s="13"/>
      <c r="BW1" s="13"/>
      <c r="BX1" s="13"/>
      <c r="BY1" s="13" t="s">
        <v>323</v>
      </c>
      <c r="BZ1" s="13"/>
      <c r="CA1" s="13"/>
      <c r="CB1" s="13"/>
      <c r="CC1" s="13"/>
      <c r="CD1" s="13" t="s">
        <v>324</v>
      </c>
      <c r="CE1" s="13"/>
      <c r="CF1" s="13"/>
      <c r="CG1" s="13"/>
      <c r="CH1" s="13"/>
      <c r="CI1" s="13" t="s">
        <v>325</v>
      </c>
      <c r="CJ1" s="13"/>
      <c r="CK1" s="13"/>
      <c r="CL1" s="13"/>
      <c r="CM1" s="13"/>
      <c r="CN1" s="13" t="s">
        <v>326</v>
      </c>
      <c r="CO1" s="13"/>
      <c r="CP1" s="13"/>
      <c r="CQ1" s="13"/>
      <c r="CR1" s="13"/>
      <c r="CS1" s="13" t="s">
        <v>327</v>
      </c>
      <c r="CT1" s="13"/>
      <c r="CU1" s="13"/>
      <c r="CV1" s="13"/>
      <c r="CW1" s="13"/>
      <c r="CX1" s="13" t="s">
        <v>328</v>
      </c>
      <c r="CY1" s="13"/>
      <c r="CZ1" s="13"/>
      <c r="DA1" s="13"/>
      <c r="DB1" s="13"/>
      <c r="DC1" s="13" t="s">
        <v>329</v>
      </c>
      <c r="DD1" s="13"/>
      <c r="DE1" s="13"/>
      <c r="DF1" s="13"/>
      <c r="DG1" s="13"/>
      <c r="DH1" s="13" t="s">
        <v>330</v>
      </c>
      <c r="DI1" s="13"/>
      <c r="DJ1" s="13"/>
      <c r="DK1" s="13"/>
      <c r="DL1" s="13"/>
      <c r="DM1" s="13" t="s">
        <v>331</v>
      </c>
      <c r="DN1" s="13"/>
      <c r="DO1" s="13"/>
      <c r="DP1" s="13"/>
      <c r="DQ1" s="13"/>
      <c r="DR1" s="13" t="s">
        <v>332</v>
      </c>
      <c r="DS1" s="13"/>
      <c r="DT1" s="13"/>
      <c r="DU1" s="13"/>
      <c r="DV1" s="13"/>
      <c r="DW1" s="13" t="s">
        <v>333</v>
      </c>
      <c r="DX1" s="13"/>
      <c r="DY1" s="13"/>
      <c r="DZ1" s="13"/>
      <c r="EA1" s="13"/>
      <c r="EB1" s="13" t="s">
        <v>334</v>
      </c>
      <c r="EC1" s="13"/>
      <c r="ED1" s="13"/>
      <c r="EE1" s="13"/>
      <c r="EF1" s="13"/>
      <c r="EG1" s="13" t="s">
        <v>335</v>
      </c>
      <c r="EH1" s="13"/>
      <c r="EI1" s="13"/>
      <c r="EJ1" s="13"/>
      <c r="EK1" s="13"/>
      <c r="EL1" s="13" t="s">
        <v>336</v>
      </c>
      <c r="EM1" s="13"/>
      <c r="EN1" s="13"/>
      <c r="EO1" s="13"/>
      <c r="EP1" s="13"/>
      <c r="EQ1" s="13" t="s">
        <v>337</v>
      </c>
      <c r="ER1" s="13"/>
      <c r="ES1" s="13"/>
      <c r="ET1" s="13"/>
      <c r="EU1" s="13"/>
      <c r="EV1" s="13" t="s">
        <v>338</v>
      </c>
      <c r="EW1" s="13"/>
      <c r="EX1" s="13"/>
      <c r="EY1" s="13"/>
      <c r="EZ1" s="13"/>
      <c r="FA1" s="13" t="s">
        <v>339</v>
      </c>
      <c r="FB1" s="13"/>
      <c r="FC1" s="13"/>
      <c r="FD1" s="13"/>
      <c r="FE1" s="13"/>
      <c r="FF1" s="13" t="s">
        <v>340</v>
      </c>
      <c r="FG1" s="13"/>
      <c r="FH1" s="13"/>
      <c r="FI1" s="13"/>
      <c r="FJ1" s="13"/>
      <c r="FK1" s="13" t="s">
        <v>341</v>
      </c>
      <c r="FL1" s="13"/>
      <c r="FM1" s="13"/>
      <c r="FN1" s="13"/>
      <c r="FO1" s="13"/>
      <c r="FP1" s="13" t="s">
        <v>342</v>
      </c>
      <c r="FQ1" s="13"/>
      <c r="FR1" s="13"/>
      <c r="FS1" s="13"/>
      <c r="FT1" s="13"/>
      <c r="FU1" s="13" t="s">
        <v>343</v>
      </c>
      <c r="FV1" s="13"/>
      <c r="FW1" s="13"/>
      <c r="FX1" s="13"/>
      <c r="FY1" s="13"/>
      <c r="FZ1" s="13" t="s">
        <v>344</v>
      </c>
      <c r="GA1" s="13"/>
      <c r="GB1" s="13"/>
      <c r="GC1" s="13"/>
      <c r="GD1" s="13"/>
      <c r="GE1" s="13" t="s">
        <v>345</v>
      </c>
      <c r="GF1" s="13"/>
      <c r="GG1" s="13"/>
      <c r="GH1" s="13"/>
      <c r="GI1" s="13"/>
      <c r="GJ1" s="13" t="s">
        <v>346</v>
      </c>
      <c r="GK1" s="13"/>
      <c r="GL1" s="13"/>
      <c r="GM1" s="13"/>
      <c r="GN1" s="13"/>
      <c r="GO1" s="13" t="s">
        <v>347</v>
      </c>
      <c r="GP1" s="13"/>
      <c r="GQ1" s="13"/>
      <c r="GR1" s="13"/>
      <c r="GS1" s="13"/>
      <c r="GT1" s="13" t="s">
        <v>348</v>
      </c>
      <c r="GU1" s="13"/>
      <c r="GV1" s="13"/>
      <c r="GW1" s="13"/>
      <c r="GX1" s="13"/>
      <c r="GY1" s="13" t="s">
        <v>349</v>
      </c>
      <c r="GZ1" s="13"/>
      <c r="HA1" s="13"/>
      <c r="HB1" s="13"/>
      <c r="HC1" s="13"/>
      <c r="HD1" s="13" t="s">
        <v>350</v>
      </c>
      <c r="HE1" s="13"/>
      <c r="HF1" s="13"/>
      <c r="HG1" s="13"/>
      <c r="HH1" s="13"/>
      <c r="HI1" s="13" t="s">
        <v>351</v>
      </c>
      <c r="HJ1" s="13"/>
      <c r="HK1" s="13"/>
      <c r="HL1" s="13"/>
      <c r="HM1" s="13"/>
      <c r="HN1" s="13" t="s">
        <v>352</v>
      </c>
      <c r="HO1" s="13"/>
      <c r="HP1" s="13"/>
      <c r="HQ1" s="13"/>
      <c r="HR1" s="13"/>
      <c r="HS1" s="13" t="s">
        <v>353</v>
      </c>
      <c r="HT1" s="13"/>
      <c r="HU1" s="13"/>
      <c r="HV1" s="13"/>
      <c r="HW1" s="13"/>
      <c r="HX1" s="13" t="s">
        <v>354</v>
      </c>
      <c r="HY1" s="13"/>
      <c r="HZ1" s="13"/>
      <c r="IA1" s="13"/>
      <c r="IB1" s="13"/>
      <c r="IC1" s="13" t="s">
        <v>355</v>
      </c>
      <c r="ID1" s="13"/>
      <c r="IE1" s="13"/>
      <c r="IF1" s="13"/>
      <c r="IG1" s="13"/>
      <c r="IH1" s="13" t="s">
        <v>356</v>
      </c>
      <c r="II1" s="13"/>
      <c r="IJ1" s="13"/>
      <c r="IK1" s="13"/>
      <c r="IL1" s="13"/>
      <c r="IM1" s="13" t="s">
        <v>357</v>
      </c>
      <c r="IN1" s="13"/>
      <c r="IO1" s="13"/>
      <c r="IP1" s="13"/>
      <c r="IQ1" s="13"/>
      <c r="IR1" s="13" t="s">
        <v>358</v>
      </c>
      <c r="IS1" s="13"/>
      <c r="IT1" s="13"/>
      <c r="IU1" s="13"/>
      <c r="IV1" s="13"/>
      <c r="IW1" s="13" t="s">
        <v>359</v>
      </c>
      <c r="IX1" s="13"/>
      <c r="IY1" s="13"/>
      <c r="IZ1" s="13"/>
      <c r="JA1" s="13"/>
    </row>
    <row r="2" spans="1:261" ht="30" customHeight="1" x14ac:dyDescent="0.25">
      <c r="A2" s="5" t="s">
        <v>3</v>
      </c>
      <c r="B2" s="5" t="s">
        <v>360</v>
      </c>
      <c r="C2" s="5" t="s">
        <v>361</v>
      </c>
      <c r="D2" s="5" t="s">
        <v>362</v>
      </c>
      <c r="E2" s="5" t="s">
        <v>363</v>
      </c>
      <c r="F2" s="5" t="s">
        <v>364</v>
      </c>
      <c r="G2" s="5" t="s">
        <v>360</v>
      </c>
      <c r="H2" s="5" t="s">
        <v>361</v>
      </c>
      <c r="I2" s="5" t="s">
        <v>362</v>
      </c>
      <c r="J2" s="5" t="s">
        <v>363</v>
      </c>
      <c r="K2" s="5" t="s">
        <v>364</v>
      </c>
      <c r="L2" s="5" t="s">
        <v>360</v>
      </c>
      <c r="M2" s="5" t="s">
        <v>361</v>
      </c>
      <c r="N2" s="5" t="s">
        <v>362</v>
      </c>
      <c r="O2" s="5" t="s">
        <v>363</v>
      </c>
      <c r="P2" s="5" t="s">
        <v>364</v>
      </c>
      <c r="Q2" s="5" t="s">
        <v>360</v>
      </c>
      <c r="R2" s="5" t="s">
        <v>361</v>
      </c>
      <c r="S2" s="5" t="s">
        <v>362</v>
      </c>
      <c r="T2" s="5" t="s">
        <v>363</v>
      </c>
      <c r="U2" s="5" t="s">
        <v>364</v>
      </c>
      <c r="V2" s="5" t="s">
        <v>360</v>
      </c>
      <c r="W2" s="5" t="s">
        <v>361</v>
      </c>
      <c r="X2" s="5" t="s">
        <v>362</v>
      </c>
      <c r="Y2" s="5" t="s">
        <v>363</v>
      </c>
      <c r="Z2" s="5" t="s">
        <v>364</v>
      </c>
      <c r="AA2" s="5" t="s">
        <v>360</v>
      </c>
      <c r="AB2" s="5" t="s">
        <v>361</v>
      </c>
      <c r="AC2" s="5" t="s">
        <v>362</v>
      </c>
      <c r="AD2" s="5" t="s">
        <v>363</v>
      </c>
      <c r="AE2" s="5" t="s">
        <v>364</v>
      </c>
      <c r="AF2" s="5" t="s">
        <v>360</v>
      </c>
      <c r="AG2" s="5" t="s">
        <v>361</v>
      </c>
      <c r="AH2" s="5" t="s">
        <v>362</v>
      </c>
      <c r="AI2" s="5" t="s">
        <v>363</v>
      </c>
      <c r="AJ2" s="5" t="s">
        <v>364</v>
      </c>
      <c r="AK2" s="5" t="s">
        <v>360</v>
      </c>
      <c r="AL2" s="5" t="s">
        <v>361</v>
      </c>
      <c r="AM2" s="5" t="s">
        <v>362</v>
      </c>
      <c r="AN2" s="5" t="s">
        <v>363</v>
      </c>
      <c r="AO2" s="5" t="s">
        <v>364</v>
      </c>
      <c r="AP2" s="5" t="s">
        <v>360</v>
      </c>
      <c r="AQ2" s="5" t="s">
        <v>361</v>
      </c>
      <c r="AR2" s="5" t="s">
        <v>362</v>
      </c>
      <c r="AS2" s="5" t="s">
        <v>363</v>
      </c>
      <c r="AT2" s="5" t="s">
        <v>364</v>
      </c>
      <c r="AU2" s="5" t="s">
        <v>360</v>
      </c>
      <c r="AV2" s="5" t="s">
        <v>361</v>
      </c>
      <c r="AW2" s="5" t="s">
        <v>362</v>
      </c>
      <c r="AX2" s="5" t="s">
        <v>363</v>
      </c>
      <c r="AY2" s="5" t="s">
        <v>364</v>
      </c>
      <c r="AZ2" s="5" t="s">
        <v>360</v>
      </c>
      <c r="BA2" s="5" t="s">
        <v>361</v>
      </c>
      <c r="BB2" s="5" t="s">
        <v>362</v>
      </c>
      <c r="BC2" s="5" t="s">
        <v>363</v>
      </c>
      <c r="BD2" s="5" t="s">
        <v>364</v>
      </c>
      <c r="BE2" s="5" t="s">
        <v>360</v>
      </c>
      <c r="BF2" s="5" t="s">
        <v>361</v>
      </c>
      <c r="BG2" s="5" t="s">
        <v>362</v>
      </c>
      <c r="BH2" s="5" t="s">
        <v>363</v>
      </c>
      <c r="BI2" s="5" t="s">
        <v>364</v>
      </c>
      <c r="BJ2" s="5" t="s">
        <v>360</v>
      </c>
      <c r="BK2" s="5" t="s">
        <v>361</v>
      </c>
      <c r="BL2" s="5" t="s">
        <v>362</v>
      </c>
      <c r="BM2" s="5" t="s">
        <v>363</v>
      </c>
      <c r="BN2" s="5" t="s">
        <v>364</v>
      </c>
      <c r="BO2" s="5" t="s">
        <v>360</v>
      </c>
      <c r="BP2" s="5" t="s">
        <v>361</v>
      </c>
      <c r="BQ2" s="5" t="s">
        <v>362</v>
      </c>
      <c r="BR2" s="5" t="s">
        <v>363</v>
      </c>
      <c r="BS2" s="5" t="s">
        <v>364</v>
      </c>
      <c r="BT2" s="5" t="s">
        <v>360</v>
      </c>
      <c r="BU2" s="5" t="s">
        <v>361</v>
      </c>
      <c r="BV2" s="5" t="s">
        <v>362</v>
      </c>
      <c r="BW2" s="5" t="s">
        <v>363</v>
      </c>
      <c r="BX2" s="5" t="s">
        <v>364</v>
      </c>
      <c r="BY2" s="5" t="s">
        <v>360</v>
      </c>
      <c r="BZ2" s="5" t="s">
        <v>361</v>
      </c>
      <c r="CA2" s="5" t="s">
        <v>362</v>
      </c>
      <c r="CB2" s="5" t="s">
        <v>363</v>
      </c>
      <c r="CC2" s="5" t="s">
        <v>364</v>
      </c>
      <c r="CD2" s="5" t="s">
        <v>360</v>
      </c>
      <c r="CE2" s="5" t="s">
        <v>361</v>
      </c>
      <c r="CF2" s="5" t="s">
        <v>362</v>
      </c>
      <c r="CG2" s="5" t="s">
        <v>363</v>
      </c>
      <c r="CH2" s="5" t="s">
        <v>364</v>
      </c>
      <c r="CI2" s="5" t="s">
        <v>360</v>
      </c>
      <c r="CJ2" s="5" t="s">
        <v>361</v>
      </c>
      <c r="CK2" s="5" t="s">
        <v>362</v>
      </c>
      <c r="CL2" s="5" t="s">
        <v>363</v>
      </c>
      <c r="CM2" s="5" t="s">
        <v>364</v>
      </c>
      <c r="CN2" s="5" t="s">
        <v>360</v>
      </c>
      <c r="CO2" s="5" t="s">
        <v>361</v>
      </c>
      <c r="CP2" s="5" t="s">
        <v>362</v>
      </c>
      <c r="CQ2" s="5" t="s">
        <v>363</v>
      </c>
      <c r="CR2" s="5" t="s">
        <v>364</v>
      </c>
      <c r="CS2" s="5" t="s">
        <v>360</v>
      </c>
      <c r="CT2" s="5" t="s">
        <v>361</v>
      </c>
      <c r="CU2" s="5" t="s">
        <v>362</v>
      </c>
      <c r="CV2" s="5" t="s">
        <v>363</v>
      </c>
      <c r="CW2" s="5" t="s">
        <v>364</v>
      </c>
      <c r="CX2" s="5" t="s">
        <v>360</v>
      </c>
      <c r="CY2" s="5" t="s">
        <v>361</v>
      </c>
      <c r="CZ2" s="5" t="s">
        <v>362</v>
      </c>
      <c r="DA2" s="5" t="s">
        <v>363</v>
      </c>
      <c r="DB2" s="5" t="s">
        <v>364</v>
      </c>
      <c r="DC2" s="5" t="s">
        <v>360</v>
      </c>
      <c r="DD2" s="5" t="s">
        <v>361</v>
      </c>
      <c r="DE2" s="5" t="s">
        <v>362</v>
      </c>
      <c r="DF2" s="5" t="s">
        <v>363</v>
      </c>
      <c r="DG2" s="5" t="s">
        <v>364</v>
      </c>
      <c r="DH2" s="5" t="s">
        <v>360</v>
      </c>
      <c r="DI2" s="5" t="s">
        <v>361</v>
      </c>
      <c r="DJ2" s="5" t="s">
        <v>362</v>
      </c>
      <c r="DK2" s="5" t="s">
        <v>363</v>
      </c>
      <c r="DL2" s="5" t="s">
        <v>364</v>
      </c>
      <c r="DM2" s="5" t="s">
        <v>360</v>
      </c>
      <c r="DN2" s="5" t="s">
        <v>361</v>
      </c>
      <c r="DO2" s="5" t="s">
        <v>362</v>
      </c>
      <c r="DP2" s="5" t="s">
        <v>363</v>
      </c>
      <c r="DQ2" s="5" t="s">
        <v>364</v>
      </c>
      <c r="DR2" s="5" t="s">
        <v>360</v>
      </c>
      <c r="DS2" s="5" t="s">
        <v>361</v>
      </c>
      <c r="DT2" s="5" t="s">
        <v>362</v>
      </c>
      <c r="DU2" s="5" t="s">
        <v>363</v>
      </c>
      <c r="DV2" s="5" t="s">
        <v>364</v>
      </c>
      <c r="DW2" s="5" t="s">
        <v>360</v>
      </c>
      <c r="DX2" s="5" t="s">
        <v>361</v>
      </c>
      <c r="DY2" s="5" t="s">
        <v>362</v>
      </c>
      <c r="DZ2" s="5" t="s">
        <v>363</v>
      </c>
      <c r="EA2" s="5" t="s">
        <v>364</v>
      </c>
      <c r="EB2" s="5" t="s">
        <v>360</v>
      </c>
      <c r="EC2" s="5" t="s">
        <v>361</v>
      </c>
      <c r="ED2" s="5" t="s">
        <v>362</v>
      </c>
      <c r="EE2" s="5" t="s">
        <v>363</v>
      </c>
      <c r="EF2" s="5" t="s">
        <v>364</v>
      </c>
      <c r="EG2" s="5" t="s">
        <v>360</v>
      </c>
      <c r="EH2" s="5" t="s">
        <v>361</v>
      </c>
      <c r="EI2" s="5" t="s">
        <v>362</v>
      </c>
      <c r="EJ2" s="5" t="s">
        <v>363</v>
      </c>
      <c r="EK2" s="5" t="s">
        <v>364</v>
      </c>
      <c r="EL2" s="5" t="s">
        <v>360</v>
      </c>
      <c r="EM2" s="5" t="s">
        <v>361</v>
      </c>
      <c r="EN2" s="5" t="s">
        <v>362</v>
      </c>
      <c r="EO2" s="5" t="s">
        <v>363</v>
      </c>
      <c r="EP2" s="5" t="s">
        <v>364</v>
      </c>
      <c r="EQ2" s="5" t="s">
        <v>360</v>
      </c>
      <c r="ER2" s="5" t="s">
        <v>361</v>
      </c>
      <c r="ES2" s="5" t="s">
        <v>362</v>
      </c>
      <c r="ET2" s="5" t="s">
        <v>363</v>
      </c>
      <c r="EU2" s="5" t="s">
        <v>364</v>
      </c>
      <c r="EV2" s="5" t="s">
        <v>360</v>
      </c>
      <c r="EW2" s="5" t="s">
        <v>361</v>
      </c>
      <c r="EX2" s="5" t="s">
        <v>362</v>
      </c>
      <c r="EY2" s="5" t="s">
        <v>363</v>
      </c>
      <c r="EZ2" s="5" t="s">
        <v>364</v>
      </c>
      <c r="FA2" s="5" t="s">
        <v>360</v>
      </c>
      <c r="FB2" s="5" t="s">
        <v>361</v>
      </c>
      <c r="FC2" s="5" t="s">
        <v>362</v>
      </c>
      <c r="FD2" s="5" t="s">
        <v>363</v>
      </c>
      <c r="FE2" s="5" t="s">
        <v>364</v>
      </c>
      <c r="FF2" s="5" t="s">
        <v>360</v>
      </c>
      <c r="FG2" s="5" t="s">
        <v>361</v>
      </c>
      <c r="FH2" s="5" t="s">
        <v>362</v>
      </c>
      <c r="FI2" s="5" t="s">
        <v>363</v>
      </c>
      <c r="FJ2" s="5" t="s">
        <v>364</v>
      </c>
      <c r="FK2" s="5" t="s">
        <v>360</v>
      </c>
      <c r="FL2" s="5" t="s">
        <v>361</v>
      </c>
      <c r="FM2" s="5" t="s">
        <v>362</v>
      </c>
      <c r="FN2" s="5" t="s">
        <v>363</v>
      </c>
      <c r="FO2" s="5" t="s">
        <v>364</v>
      </c>
      <c r="FP2" s="5" t="s">
        <v>360</v>
      </c>
      <c r="FQ2" s="5" t="s">
        <v>361</v>
      </c>
      <c r="FR2" s="5" t="s">
        <v>362</v>
      </c>
      <c r="FS2" s="5" t="s">
        <v>363</v>
      </c>
      <c r="FT2" s="5" t="s">
        <v>364</v>
      </c>
      <c r="FU2" s="5" t="s">
        <v>360</v>
      </c>
      <c r="FV2" s="5" t="s">
        <v>361</v>
      </c>
      <c r="FW2" s="5" t="s">
        <v>362</v>
      </c>
      <c r="FX2" s="5" t="s">
        <v>363</v>
      </c>
      <c r="FY2" s="5" t="s">
        <v>364</v>
      </c>
      <c r="FZ2" s="5" t="s">
        <v>360</v>
      </c>
      <c r="GA2" s="5" t="s">
        <v>361</v>
      </c>
      <c r="GB2" s="5" t="s">
        <v>362</v>
      </c>
      <c r="GC2" s="5" t="s">
        <v>363</v>
      </c>
      <c r="GD2" s="5" t="s">
        <v>364</v>
      </c>
      <c r="GE2" s="5" t="s">
        <v>360</v>
      </c>
      <c r="GF2" s="5" t="s">
        <v>361</v>
      </c>
      <c r="GG2" s="5" t="s">
        <v>362</v>
      </c>
      <c r="GH2" s="5" t="s">
        <v>363</v>
      </c>
      <c r="GI2" s="5" t="s">
        <v>364</v>
      </c>
      <c r="GJ2" s="5" t="s">
        <v>360</v>
      </c>
      <c r="GK2" s="5" t="s">
        <v>361</v>
      </c>
      <c r="GL2" s="5" t="s">
        <v>362</v>
      </c>
      <c r="GM2" s="5" t="s">
        <v>363</v>
      </c>
      <c r="GN2" s="5" t="s">
        <v>364</v>
      </c>
      <c r="GO2" s="5" t="s">
        <v>360</v>
      </c>
      <c r="GP2" s="5" t="s">
        <v>361</v>
      </c>
      <c r="GQ2" s="5" t="s">
        <v>362</v>
      </c>
      <c r="GR2" s="5" t="s">
        <v>363</v>
      </c>
      <c r="GS2" s="5" t="s">
        <v>364</v>
      </c>
      <c r="GT2" s="5" t="s">
        <v>360</v>
      </c>
      <c r="GU2" s="5" t="s">
        <v>361</v>
      </c>
      <c r="GV2" s="5" t="s">
        <v>362</v>
      </c>
      <c r="GW2" s="5" t="s">
        <v>363</v>
      </c>
      <c r="GX2" s="5" t="s">
        <v>364</v>
      </c>
      <c r="GY2" s="5" t="s">
        <v>360</v>
      </c>
      <c r="GZ2" s="5" t="s">
        <v>361</v>
      </c>
      <c r="HA2" s="5" t="s">
        <v>362</v>
      </c>
      <c r="HB2" s="5" t="s">
        <v>363</v>
      </c>
      <c r="HC2" s="5" t="s">
        <v>364</v>
      </c>
      <c r="HD2" s="5" t="s">
        <v>360</v>
      </c>
      <c r="HE2" s="5" t="s">
        <v>361</v>
      </c>
      <c r="HF2" s="5" t="s">
        <v>362</v>
      </c>
      <c r="HG2" s="5" t="s">
        <v>363</v>
      </c>
      <c r="HH2" s="5" t="s">
        <v>364</v>
      </c>
      <c r="HI2" s="5" t="s">
        <v>360</v>
      </c>
      <c r="HJ2" s="5" t="s">
        <v>361</v>
      </c>
      <c r="HK2" s="5" t="s">
        <v>362</v>
      </c>
      <c r="HL2" s="5" t="s">
        <v>363</v>
      </c>
      <c r="HM2" s="5" t="s">
        <v>364</v>
      </c>
      <c r="HN2" s="5" t="s">
        <v>360</v>
      </c>
      <c r="HO2" s="5" t="s">
        <v>361</v>
      </c>
      <c r="HP2" s="5" t="s">
        <v>362</v>
      </c>
      <c r="HQ2" s="5" t="s">
        <v>363</v>
      </c>
      <c r="HR2" s="5" t="s">
        <v>364</v>
      </c>
      <c r="HS2" s="5" t="s">
        <v>360</v>
      </c>
      <c r="HT2" s="5" t="s">
        <v>361</v>
      </c>
      <c r="HU2" s="5" t="s">
        <v>362</v>
      </c>
      <c r="HV2" s="5" t="s">
        <v>363</v>
      </c>
      <c r="HW2" s="5" t="s">
        <v>364</v>
      </c>
      <c r="HX2" s="5" t="s">
        <v>360</v>
      </c>
      <c r="HY2" s="5" t="s">
        <v>361</v>
      </c>
      <c r="HZ2" s="5" t="s">
        <v>362</v>
      </c>
      <c r="IA2" s="5" t="s">
        <v>363</v>
      </c>
      <c r="IB2" s="5" t="s">
        <v>364</v>
      </c>
      <c r="IC2" s="5" t="s">
        <v>360</v>
      </c>
      <c r="ID2" s="5" t="s">
        <v>361</v>
      </c>
      <c r="IE2" s="5" t="s">
        <v>362</v>
      </c>
      <c r="IF2" s="5" t="s">
        <v>363</v>
      </c>
      <c r="IG2" s="5" t="s">
        <v>364</v>
      </c>
      <c r="IH2" s="5" t="s">
        <v>360</v>
      </c>
      <c r="II2" s="5" t="s">
        <v>361</v>
      </c>
      <c r="IJ2" s="5" t="s">
        <v>362</v>
      </c>
      <c r="IK2" s="5" t="s">
        <v>363</v>
      </c>
      <c r="IL2" s="5" t="s">
        <v>364</v>
      </c>
      <c r="IM2" s="5" t="s">
        <v>360</v>
      </c>
      <c r="IN2" s="5" t="s">
        <v>361</v>
      </c>
      <c r="IO2" s="5" t="s">
        <v>362</v>
      </c>
      <c r="IP2" s="5" t="s">
        <v>363</v>
      </c>
      <c r="IQ2" s="5" t="s">
        <v>364</v>
      </c>
      <c r="IR2" s="5" t="s">
        <v>360</v>
      </c>
      <c r="IS2" s="5" t="s">
        <v>361</v>
      </c>
      <c r="IT2" s="5" t="s">
        <v>362</v>
      </c>
      <c r="IU2" s="5" t="s">
        <v>363</v>
      </c>
      <c r="IV2" s="5" t="s">
        <v>364</v>
      </c>
      <c r="IW2" s="5" t="s">
        <v>360</v>
      </c>
      <c r="IX2" s="5" t="s">
        <v>361</v>
      </c>
      <c r="IY2" s="5" t="s">
        <v>362</v>
      </c>
      <c r="IZ2" s="5" t="s">
        <v>363</v>
      </c>
      <c r="JA2" s="5" t="s">
        <v>364</v>
      </c>
    </row>
    <row r="3" spans="1:261" ht="30" customHeight="1" x14ac:dyDescent="0.25">
      <c r="A3" s="5" t="s">
        <v>365</v>
      </c>
      <c r="B3" s="5" t="s">
        <v>366</v>
      </c>
      <c r="C3" s="5" t="s">
        <v>366</v>
      </c>
      <c r="D3" s="5" t="s">
        <v>366</v>
      </c>
      <c r="E3" s="5" t="s">
        <v>366</v>
      </c>
      <c r="F3" s="5" t="s">
        <v>366</v>
      </c>
      <c r="G3" s="5" t="s">
        <v>366</v>
      </c>
      <c r="H3" s="5" t="s">
        <v>366</v>
      </c>
      <c r="I3" s="5" t="s">
        <v>366</v>
      </c>
      <c r="J3" s="5" t="s">
        <v>366</v>
      </c>
      <c r="K3" s="5" t="s">
        <v>366</v>
      </c>
      <c r="L3" s="5" t="s">
        <v>366</v>
      </c>
      <c r="M3" s="5" t="s">
        <v>366</v>
      </c>
      <c r="N3" s="5" t="s">
        <v>366</v>
      </c>
      <c r="O3" s="5" t="s">
        <v>366</v>
      </c>
      <c r="P3" s="5" t="s">
        <v>366</v>
      </c>
      <c r="Q3" s="5" t="s">
        <v>366</v>
      </c>
      <c r="R3" s="5" t="s">
        <v>366</v>
      </c>
      <c r="S3" s="5" t="s">
        <v>366</v>
      </c>
      <c r="T3" s="5" t="s">
        <v>366</v>
      </c>
      <c r="U3" s="5" t="s">
        <v>366</v>
      </c>
      <c r="V3" s="5" t="s">
        <v>366</v>
      </c>
      <c r="W3" s="5" t="s">
        <v>366</v>
      </c>
      <c r="X3" s="5" t="s">
        <v>366</v>
      </c>
      <c r="Y3" s="5" t="s">
        <v>366</v>
      </c>
      <c r="Z3" s="5" t="s">
        <v>366</v>
      </c>
      <c r="AA3" s="5" t="s">
        <v>366</v>
      </c>
      <c r="AB3" s="5" t="s">
        <v>366</v>
      </c>
      <c r="AC3" s="5" t="s">
        <v>366</v>
      </c>
      <c r="AD3" s="5" t="s">
        <v>366</v>
      </c>
      <c r="AE3" s="5" t="s">
        <v>366</v>
      </c>
      <c r="AF3" s="5" t="s">
        <v>366</v>
      </c>
      <c r="AG3" s="5" t="s">
        <v>366</v>
      </c>
      <c r="AH3" s="5" t="s">
        <v>366</v>
      </c>
      <c r="AI3" s="5" t="s">
        <v>366</v>
      </c>
      <c r="AJ3" s="5" t="s">
        <v>366</v>
      </c>
      <c r="AK3" s="5" t="s">
        <v>366</v>
      </c>
      <c r="AL3" s="5" t="s">
        <v>366</v>
      </c>
      <c r="AM3" s="5" t="s">
        <v>366</v>
      </c>
      <c r="AN3" s="5" t="s">
        <v>366</v>
      </c>
      <c r="AO3" s="5" t="s">
        <v>366</v>
      </c>
      <c r="AP3" s="5" t="s">
        <v>366</v>
      </c>
      <c r="AQ3" s="5" t="s">
        <v>366</v>
      </c>
      <c r="AR3" s="5" t="s">
        <v>366</v>
      </c>
      <c r="AS3" s="5" t="s">
        <v>366</v>
      </c>
      <c r="AT3" s="5" t="s">
        <v>366</v>
      </c>
      <c r="AU3" s="5" t="s">
        <v>366</v>
      </c>
      <c r="AV3" s="5" t="s">
        <v>366</v>
      </c>
      <c r="AW3" s="5" t="s">
        <v>366</v>
      </c>
      <c r="AX3" s="5" t="s">
        <v>366</v>
      </c>
      <c r="AY3" s="5" t="s">
        <v>366</v>
      </c>
      <c r="AZ3" s="5" t="s">
        <v>366</v>
      </c>
      <c r="BA3" s="5" t="s">
        <v>366</v>
      </c>
      <c r="BB3" s="5" t="s">
        <v>366</v>
      </c>
      <c r="BC3" s="5" t="s">
        <v>366</v>
      </c>
      <c r="BD3" s="5" t="s">
        <v>366</v>
      </c>
      <c r="BE3" s="5" t="s">
        <v>366</v>
      </c>
      <c r="BF3" s="5" t="s">
        <v>366</v>
      </c>
      <c r="BG3" s="5" t="s">
        <v>366</v>
      </c>
      <c r="BH3" s="5" t="s">
        <v>366</v>
      </c>
      <c r="BI3" s="5" t="s">
        <v>366</v>
      </c>
      <c r="BJ3" s="5" t="s">
        <v>366</v>
      </c>
      <c r="BK3" s="5" t="s">
        <v>366</v>
      </c>
      <c r="BL3" s="5" t="s">
        <v>366</v>
      </c>
      <c r="BM3" s="5" t="s">
        <v>366</v>
      </c>
      <c r="BN3" s="5" t="s">
        <v>366</v>
      </c>
      <c r="BO3" s="5" t="s">
        <v>366</v>
      </c>
      <c r="BP3" s="5" t="s">
        <v>366</v>
      </c>
      <c r="BQ3" s="5" t="s">
        <v>366</v>
      </c>
      <c r="BR3" s="5" t="s">
        <v>366</v>
      </c>
      <c r="BS3" s="5" t="s">
        <v>366</v>
      </c>
      <c r="BT3" s="5" t="s">
        <v>366</v>
      </c>
      <c r="BU3" s="5" t="s">
        <v>366</v>
      </c>
      <c r="BV3" s="5" t="s">
        <v>366</v>
      </c>
      <c r="BW3" s="5" t="s">
        <v>366</v>
      </c>
      <c r="BX3" s="5" t="s">
        <v>366</v>
      </c>
      <c r="BY3" s="5" t="s">
        <v>366</v>
      </c>
      <c r="BZ3" s="5" t="s">
        <v>366</v>
      </c>
      <c r="CA3" s="5" t="s">
        <v>366</v>
      </c>
      <c r="CB3" s="5" t="s">
        <v>366</v>
      </c>
      <c r="CC3" s="5" t="s">
        <v>366</v>
      </c>
      <c r="CD3" s="5" t="s">
        <v>366</v>
      </c>
      <c r="CE3" s="5" t="s">
        <v>366</v>
      </c>
      <c r="CF3" s="5" t="s">
        <v>366</v>
      </c>
      <c r="CG3" s="5" t="s">
        <v>366</v>
      </c>
      <c r="CH3" s="5" t="s">
        <v>366</v>
      </c>
      <c r="CI3" s="5" t="s">
        <v>366</v>
      </c>
      <c r="CJ3" s="5" t="s">
        <v>366</v>
      </c>
      <c r="CK3" s="5" t="s">
        <v>366</v>
      </c>
      <c r="CL3" s="5" t="s">
        <v>366</v>
      </c>
      <c r="CM3" s="5" t="s">
        <v>366</v>
      </c>
      <c r="CN3" s="5" t="s">
        <v>366</v>
      </c>
      <c r="CO3" s="5" t="s">
        <v>366</v>
      </c>
      <c r="CP3" s="5" t="s">
        <v>366</v>
      </c>
      <c r="CQ3" s="5" t="s">
        <v>366</v>
      </c>
      <c r="CR3" s="5" t="s">
        <v>366</v>
      </c>
      <c r="CS3" s="5" t="s">
        <v>366</v>
      </c>
      <c r="CT3" s="5" t="s">
        <v>366</v>
      </c>
      <c r="CU3" s="5" t="s">
        <v>366</v>
      </c>
      <c r="CV3" s="5" t="s">
        <v>366</v>
      </c>
      <c r="CW3" s="5" t="s">
        <v>366</v>
      </c>
      <c r="CX3" s="5" t="s">
        <v>366</v>
      </c>
      <c r="CY3" s="5" t="s">
        <v>366</v>
      </c>
      <c r="CZ3" s="5" t="s">
        <v>366</v>
      </c>
      <c r="DA3" s="5" t="s">
        <v>366</v>
      </c>
      <c r="DB3" s="5" t="s">
        <v>366</v>
      </c>
      <c r="DC3" s="5" t="s">
        <v>366</v>
      </c>
      <c r="DD3" s="5" t="s">
        <v>366</v>
      </c>
      <c r="DE3" s="5" t="s">
        <v>366</v>
      </c>
      <c r="DF3" s="5" t="s">
        <v>366</v>
      </c>
      <c r="DG3" s="5" t="s">
        <v>366</v>
      </c>
      <c r="DH3" s="5" t="s">
        <v>366</v>
      </c>
      <c r="DI3" s="5" t="s">
        <v>366</v>
      </c>
      <c r="DJ3" s="5" t="s">
        <v>366</v>
      </c>
      <c r="DK3" s="5" t="s">
        <v>366</v>
      </c>
      <c r="DL3" s="5" t="s">
        <v>366</v>
      </c>
      <c r="DM3" s="5" t="s">
        <v>366</v>
      </c>
      <c r="DN3" s="5" t="s">
        <v>366</v>
      </c>
      <c r="DO3" s="5" t="s">
        <v>366</v>
      </c>
      <c r="DP3" s="5" t="s">
        <v>366</v>
      </c>
      <c r="DQ3" s="5" t="s">
        <v>366</v>
      </c>
      <c r="DR3" s="5" t="s">
        <v>366</v>
      </c>
      <c r="DS3" s="5" t="s">
        <v>366</v>
      </c>
      <c r="DT3" s="5" t="s">
        <v>366</v>
      </c>
      <c r="DU3" s="5" t="s">
        <v>366</v>
      </c>
      <c r="DV3" s="5" t="s">
        <v>366</v>
      </c>
      <c r="DW3" s="5" t="s">
        <v>366</v>
      </c>
      <c r="DX3" s="5" t="s">
        <v>366</v>
      </c>
      <c r="DY3" s="5" t="s">
        <v>366</v>
      </c>
      <c r="DZ3" s="5" t="s">
        <v>366</v>
      </c>
      <c r="EA3" s="5" t="s">
        <v>366</v>
      </c>
      <c r="EB3" s="5" t="s">
        <v>366</v>
      </c>
      <c r="EC3" s="5" t="s">
        <v>366</v>
      </c>
      <c r="ED3" s="5" t="s">
        <v>366</v>
      </c>
      <c r="EE3" s="5" t="s">
        <v>366</v>
      </c>
      <c r="EF3" s="5" t="s">
        <v>366</v>
      </c>
      <c r="EG3" s="5" t="s">
        <v>366</v>
      </c>
      <c r="EH3" s="5" t="s">
        <v>366</v>
      </c>
      <c r="EI3" s="5" t="s">
        <v>366</v>
      </c>
      <c r="EJ3" s="5" t="s">
        <v>366</v>
      </c>
      <c r="EK3" s="5" t="s">
        <v>366</v>
      </c>
      <c r="EL3" s="5" t="s">
        <v>366</v>
      </c>
      <c r="EM3" s="5" t="s">
        <v>366</v>
      </c>
      <c r="EN3" s="5" t="s">
        <v>366</v>
      </c>
      <c r="EO3" s="5" t="s">
        <v>366</v>
      </c>
      <c r="EP3" s="5" t="s">
        <v>366</v>
      </c>
      <c r="EQ3" s="5" t="s">
        <v>366</v>
      </c>
      <c r="ER3" s="5" t="s">
        <v>366</v>
      </c>
      <c r="ES3" s="5" t="s">
        <v>366</v>
      </c>
      <c r="ET3" s="5" t="s">
        <v>366</v>
      </c>
      <c r="EU3" s="5" t="s">
        <v>366</v>
      </c>
      <c r="EV3" s="5" t="s">
        <v>366</v>
      </c>
      <c r="EW3" s="5" t="s">
        <v>366</v>
      </c>
      <c r="EX3" s="5" t="s">
        <v>366</v>
      </c>
      <c r="EY3" s="5" t="s">
        <v>366</v>
      </c>
      <c r="EZ3" s="5" t="s">
        <v>366</v>
      </c>
      <c r="FA3" s="5" t="s">
        <v>366</v>
      </c>
      <c r="FB3" s="5" t="s">
        <v>366</v>
      </c>
      <c r="FC3" s="5" t="s">
        <v>366</v>
      </c>
      <c r="FD3" s="5" t="s">
        <v>366</v>
      </c>
      <c r="FE3" s="5" t="s">
        <v>366</v>
      </c>
      <c r="FF3" s="5" t="s">
        <v>366</v>
      </c>
      <c r="FG3" s="5" t="s">
        <v>366</v>
      </c>
      <c r="FH3" s="5" t="s">
        <v>366</v>
      </c>
      <c r="FI3" s="5" t="s">
        <v>366</v>
      </c>
      <c r="FJ3" s="5" t="s">
        <v>366</v>
      </c>
      <c r="FK3" s="5" t="s">
        <v>366</v>
      </c>
      <c r="FL3" s="5" t="s">
        <v>366</v>
      </c>
      <c r="FM3" s="5" t="s">
        <v>366</v>
      </c>
      <c r="FN3" s="5" t="s">
        <v>366</v>
      </c>
      <c r="FO3" s="5" t="s">
        <v>366</v>
      </c>
      <c r="FP3" s="5" t="s">
        <v>366</v>
      </c>
      <c r="FQ3" s="5" t="s">
        <v>366</v>
      </c>
      <c r="FR3" s="5" t="s">
        <v>366</v>
      </c>
      <c r="FS3" s="5" t="s">
        <v>366</v>
      </c>
      <c r="FT3" s="5" t="s">
        <v>366</v>
      </c>
      <c r="FU3" s="5" t="s">
        <v>366</v>
      </c>
      <c r="FV3" s="5" t="s">
        <v>366</v>
      </c>
      <c r="FW3" s="5" t="s">
        <v>366</v>
      </c>
      <c r="FX3" s="5" t="s">
        <v>366</v>
      </c>
      <c r="FY3" s="5" t="s">
        <v>366</v>
      </c>
      <c r="FZ3" s="5" t="s">
        <v>366</v>
      </c>
      <c r="GA3" s="5" t="s">
        <v>366</v>
      </c>
      <c r="GB3" s="5" t="s">
        <v>366</v>
      </c>
      <c r="GC3" s="5" t="s">
        <v>366</v>
      </c>
      <c r="GD3" s="5" t="s">
        <v>366</v>
      </c>
      <c r="GE3" s="5" t="s">
        <v>366</v>
      </c>
      <c r="GF3" s="5" t="s">
        <v>366</v>
      </c>
      <c r="GG3" s="5" t="s">
        <v>366</v>
      </c>
      <c r="GH3" s="5" t="s">
        <v>366</v>
      </c>
      <c r="GI3" s="5" t="s">
        <v>366</v>
      </c>
      <c r="GJ3" s="5" t="s">
        <v>366</v>
      </c>
      <c r="GK3" s="5" t="s">
        <v>366</v>
      </c>
      <c r="GL3" s="5" t="s">
        <v>366</v>
      </c>
      <c r="GM3" s="5" t="s">
        <v>366</v>
      </c>
      <c r="GN3" s="5" t="s">
        <v>366</v>
      </c>
      <c r="GO3" s="5" t="s">
        <v>366</v>
      </c>
      <c r="GP3" s="5" t="s">
        <v>366</v>
      </c>
      <c r="GQ3" s="5" t="s">
        <v>366</v>
      </c>
      <c r="GR3" s="5" t="s">
        <v>366</v>
      </c>
      <c r="GS3" s="5" t="s">
        <v>366</v>
      </c>
      <c r="GT3" s="5" t="s">
        <v>366</v>
      </c>
      <c r="GU3" s="5" t="s">
        <v>366</v>
      </c>
      <c r="GV3" s="5" t="s">
        <v>366</v>
      </c>
      <c r="GW3" s="5" t="s">
        <v>366</v>
      </c>
      <c r="GX3" s="5" t="s">
        <v>366</v>
      </c>
      <c r="GY3" s="5" t="s">
        <v>366</v>
      </c>
      <c r="GZ3" s="5" t="s">
        <v>366</v>
      </c>
      <c r="HA3" s="5" t="s">
        <v>366</v>
      </c>
      <c r="HB3" s="5" t="s">
        <v>366</v>
      </c>
      <c r="HC3" s="5" t="s">
        <v>366</v>
      </c>
      <c r="HD3" s="5" t="s">
        <v>366</v>
      </c>
      <c r="HE3" s="5" t="s">
        <v>366</v>
      </c>
      <c r="HF3" s="5" t="s">
        <v>366</v>
      </c>
      <c r="HG3" s="5" t="s">
        <v>366</v>
      </c>
      <c r="HH3" s="5" t="s">
        <v>366</v>
      </c>
      <c r="HI3" s="5" t="s">
        <v>366</v>
      </c>
      <c r="HJ3" s="5" t="s">
        <v>366</v>
      </c>
      <c r="HK3" s="5" t="s">
        <v>366</v>
      </c>
      <c r="HL3" s="5" t="s">
        <v>366</v>
      </c>
      <c r="HM3" s="5" t="s">
        <v>366</v>
      </c>
      <c r="HN3" s="5" t="s">
        <v>366</v>
      </c>
      <c r="HO3" s="5" t="s">
        <v>366</v>
      </c>
      <c r="HP3" s="5" t="s">
        <v>366</v>
      </c>
      <c r="HQ3" s="5" t="s">
        <v>366</v>
      </c>
      <c r="HR3" s="5" t="s">
        <v>366</v>
      </c>
      <c r="HS3" s="5" t="s">
        <v>366</v>
      </c>
      <c r="HT3" s="5" t="s">
        <v>366</v>
      </c>
      <c r="HU3" s="5" t="s">
        <v>366</v>
      </c>
      <c r="HV3" s="5" t="s">
        <v>366</v>
      </c>
      <c r="HW3" s="5" t="s">
        <v>366</v>
      </c>
      <c r="HX3" s="5" t="s">
        <v>366</v>
      </c>
      <c r="HY3" s="5" t="s">
        <v>366</v>
      </c>
      <c r="HZ3" s="5" t="s">
        <v>366</v>
      </c>
      <c r="IA3" s="5" t="s">
        <v>366</v>
      </c>
      <c r="IB3" s="5" t="s">
        <v>366</v>
      </c>
      <c r="IC3" s="5" t="s">
        <v>366</v>
      </c>
      <c r="ID3" s="5" t="s">
        <v>366</v>
      </c>
      <c r="IE3" s="5" t="s">
        <v>366</v>
      </c>
      <c r="IF3" s="5" t="s">
        <v>366</v>
      </c>
      <c r="IG3" s="5" t="s">
        <v>366</v>
      </c>
      <c r="IH3" s="5" t="s">
        <v>366</v>
      </c>
      <c r="II3" s="5" t="s">
        <v>366</v>
      </c>
      <c r="IJ3" s="5" t="s">
        <v>366</v>
      </c>
      <c r="IK3" s="5" t="s">
        <v>366</v>
      </c>
      <c r="IL3" s="5" t="s">
        <v>366</v>
      </c>
      <c r="IM3" s="5" t="s">
        <v>366</v>
      </c>
      <c r="IN3" s="5" t="s">
        <v>366</v>
      </c>
      <c r="IO3" s="5" t="s">
        <v>366</v>
      </c>
      <c r="IP3" s="5" t="s">
        <v>366</v>
      </c>
      <c r="IQ3" s="5" t="s">
        <v>366</v>
      </c>
      <c r="IR3" s="5" t="s">
        <v>366</v>
      </c>
      <c r="IS3" s="5" t="s">
        <v>366</v>
      </c>
      <c r="IT3" s="5" t="s">
        <v>366</v>
      </c>
      <c r="IU3" s="5" t="s">
        <v>366</v>
      </c>
      <c r="IV3" s="5" t="s">
        <v>366</v>
      </c>
      <c r="IW3" s="5" t="s">
        <v>366</v>
      </c>
      <c r="IX3" s="5" t="s">
        <v>366</v>
      </c>
      <c r="IY3" s="5" t="s">
        <v>366</v>
      </c>
      <c r="IZ3" s="5" t="s">
        <v>366</v>
      </c>
      <c r="JA3" s="5" t="s">
        <v>366</v>
      </c>
    </row>
    <row r="4" spans="1:261" ht="30" x14ac:dyDescent="0.25">
      <c r="A4" s="4" t="s">
        <v>367</v>
      </c>
      <c r="B4" s="4" t="s">
        <v>368</v>
      </c>
      <c r="C4" s="4" t="s">
        <v>369</v>
      </c>
      <c r="D4" s="4" t="s">
        <v>370</v>
      </c>
      <c r="E4" s="4" t="s">
        <v>371</v>
      </c>
      <c r="F4" s="4" t="s">
        <v>372</v>
      </c>
      <c r="G4" s="4" t="s">
        <v>373</v>
      </c>
      <c r="H4" s="4" t="s">
        <v>374</v>
      </c>
      <c r="I4" s="4" t="s">
        <v>375</v>
      </c>
      <c r="J4" s="4" t="s">
        <v>376</v>
      </c>
      <c r="K4" s="4" t="s">
        <v>377</v>
      </c>
      <c r="L4" s="4" t="s">
        <v>378</v>
      </c>
      <c r="M4" s="4" t="s">
        <v>379</v>
      </c>
      <c r="N4" s="4" t="s">
        <v>380</v>
      </c>
      <c r="O4" s="4" t="s">
        <v>381</v>
      </c>
      <c r="P4" s="4" t="s">
        <v>382</v>
      </c>
      <c r="Q4" s="4" t="s">
        <v>383</v>
      </c>
      <c r="R4" s="4" t="s">
        <v>384</v>
      </c>
      <c r="S4" s="4" t="s">
        <v>385</v>
      </c>
      <c r="T4" s="4" t="s">
        <v>386</v>
      </c>
      <c r="U4" s="4" t="s">
        <v>387</v>
      </c>
      <c r="V4" s="4" t="s">
        <v>388</v>
      </c>
      <c r="W4" s="4" t="s">
        <v>389</v>
      </c>
      <c r="X4" s="4" t="s">
        <v>390</v>
      </c>
      <c r="Y4" s="4" t="s">
        <v>391</v>
      </c>
      <c r="Z4" s="4" t="s">
        <v>392</v>
      </c>
      <c r="AA4" s="4" t="s">
        <v>393</v>
      </c>
      <c r="AB4" s="4" t="s">
        <v>394</v>
      </c>
      <c r="AC4" s="4" t="s">
        <v>395</v>
      </c>
      <c r="AD4" s="4" t="s">
        <v>396</v>
      </c>
      <c r="AE4" s="4" t="s">
        <v>397</v>
      </c>
      <c r="AF4" s="4" t="s">
        <v>398</v>
      </c>
      <c r="AG4" s="4" t="s">
        <v>399</v>
      </c>
      <c r="AH4" s="4" t="s">
        <v>400</v>
      </c>
      <c r="AI4" s="4" t="s">
        <v>401</v>
      </c>
      <c r="AJ4" s="4" t="s">
        <v>402</v>
      </c>
      <c r="AK4" s="4" t="s">
        <v>403</v>
      </c>
      <c r="AL4" s="4" t="s">
        <v>404</v>
      </c>
      <c r="AM4" s="4" t="s">
        <v>405</v>
      </c>
      <c r="AN4" s="4" t="s">
        <v>406</v>
      </c>
      <c r="AO4" s="4" t="s">
        <v>407</v>
      </c>
      <c r="AP4" s="4" t="s">
        <v>408</v>
      </c>
      <c r="AQ4" s="4" t="s">
        <v>409</v>
      </c>
      <c r="AR4" s="4" t="s">
        <v>410</v>
      </c>
      <c r="AS4" s="4" t="s">
        <v>411</v>
      </c>
      <c r="AT4" s="4" t="s">
        <v>412</v>
      </c>
      <c r="AU4" s="4" t="s">
        <v>413</v>
      </c>
      <c r="AV4" s="4" t="s">
        <v>414</v>
      </c>
      <c r="AW4" s="4" t="s">
        <v>415</v>
      </c>
      <c r="AX4" s="4" t="s">
        <v>416</v>
      </c>
      <c r="AY4" s="4" t="s">
        <v>417</v>
      </c>
      <c r="AZ4" s="4" t="s">
        <v>418</v>
      </c>
      <c r="BA4" s="4" t="s">
        <v>419</v>
      </c>
      <c r="BB4" s="4" t="s">
        <v>420</v>
      </c>
      <c r="BC4" s="4" t="s">
        <v>421</v>
      </c>
      <c r="BD4" s="4" t="s">
        <v>422</v>
      </c>
      <c r="BE4" s="4" t="s">
        <v>423</v>
      </c>
      <c r="BF4" s="4" t="s">
        <v>424</v>
      </c>
      <c r="BG4" s="4" t="s">
        <v>425</v>
      </c>
      <c r="BH4" s="4" t="s">
        <v>426</v>
      </c>
      <c r="BI4" s="4" t="s">
        <v>427</v>
      </c>
      <c r="BJ4" s="4" t="s">
        <v>428</v>
      </c>
      <c r="BK4" s="4" t="s">
        <v>429</v>
      </c>
      <c r="BL4" s="4" t="s">
        <v>385</v>
      </c>
      <c r="BM4" s="4" t="s">
        <v>430</v>
      </c>
      <c r="BN4" s="4" t="s">
        <v>387</v>
      </c>
      <c r="BO4" s="4" t="s">
        <v>431</v>
      </c>
      <c r="BP4" s="4" t="s">
        <v>432</v>
      </c>
      <c r="BQ4" s="4" t="s">
        <v>433</v>
      </c>
      <c r="BR4" s="4" t="s">
        <v>434</v>
      </c>
      <c r="BS4" s="4" t="s">
        <v>435</v>
      </c>
      <c r="BT4" s="4" t="s">
        <v>436</v>
      </c>
      <c r="BU4" s="4" t="s">
        <v>437</v>
      </c>
      <c r="BV4" s="4" t="s">
        <v>438</v>
      </c>
      <c r="BW4" s="4" t="s">
        <v>439</v>
      </c>
      <c r="BX4" s="4" t="s">
        <v>440</v>
      </c>
      <c r="BY4" s="4" t="s">
        <v>441</v>
      </c>
      <c r="BZ4" s="4" t="s">
        <v>442</v>
      </c>
      <c r="CA4" s="4" t="s">
        <v>443</v>
      </c>
      <c r="CB4" s="4" t="s">
        <v>444</v>
      </c>
      <c r="CC4" s="4" t="s">
        <v>445</v>
      </c>
      <c r="CD4" s="4" t="s">
        <v>446</v>
      </c>
      <c r="CE4" s="4" t="s">
        <v>447</v>
      </c>
      <c r="CF4" s="4" t="s">
        <v>448</v>
      </c>
      <c r="CG4" s="4" t="s">
        <v>449</v>
      </c>
      <c r="CH4" s="4" t="s">
        <v>450</v>
      </c>
      <c r="CI4" s="4" t="s">
        <v>451</v>
      </c>
      <c r="CJ4" s="4" t="s">
        <v>452</v>
      </c>
      <c r="CK4" s="4" t="s">
        <v>453</v>
      </c>
      <c r="CL4" s="4" t="s">
        <v>454</v>
      </c>
      <c r="CM4" s="4" t="s">
        <v>455</v>
      </c>
      <c r="CN4" s="4" t="s">
        <v>456</v>
      </c>
      <c r="CO4" s="4" t="s">
        <v>457</v>
      </c>
      <c r="CP4" s="4" t="s">
        <v>438</v>
      </c>
      <c r="CQ4" s="4" t="s">
        <v>458</v>
      </c>
      <c r="CR4" s="4" t="s">
        <v>440</v>
      </c>
      <c r="CS4" s="4" t="s">
        <v>459</v>
      </c>
      <c r="CT4" s="4" t="s">
        <v>460</v>
      </c>
      <c r="CU4" s="4" t="s">
        <v>461</v>
      </c>
      <c r="CV4" s="4" t="s">
        <v>462</v>
      </c>
      <c r="CW4" s="4" t="s">
        <v>463</v>
      </c>
      <c r="CX4" s="4" t="s">
        <v>464</v>
      </c>
      <c r="CY4" s="4" t="s">
        <v>465</v>
      </c>
      <c r="CZ4" s="4" t="s">
        <v>466</v>
      </c>
      <c r="DA4" s="4" t="s">
        <v>467</v>
      </c>
      <c r="DB4" s="4" t="s">
        <v>468</v>
      </c>
      <c r="DC4" s="4" t="s">
        <v>469</v>
      </c>
      <c r="DD4" s="4" t="s">
        <v>470</v>
      </c>
      <c r="DE4" s="4" t="s">
        <v>471</v>
      </c>
      <c r="DF4" s="4" t="s">
        <v>472</v>
      </c>
      <c r="DG4" s="4" t="s">
        <v>473</v>
      </c>
      <c r="DH4" s="4" t="s">
        <v>474</v>
      </c>
      <c r="DI4" s="4" t="s">
        <v>475</v>
      </c>
      <c r="DJ4" s="4" t="s">
        <v>476</v>
      </c>
      <c r="DK4" s="4" t="s">
        <v>477</v>
      </c>
      <c r="DL4" s="4" t="s">
        <v>478</v>
      </c>
      <c r="DM4" s="4" t="s">
        <v>479</v>
      </c>
      <c r="DN4" s="4" t="s">
        <v>480</v>
      </c>
      <c r="DO4" s="4" t="s">
        <v>481</v>
      </c>
      <c r="DP4" s="4" t="s">
        <v>482</v>
      </c>
      <c r="DQ4" s="4" t="s">
        <v>483</v>
      </c>
      <c r="DR4" s="4" t="s">
        <v>484</v>
      </c>
      <c r="DS4" s="4" t="s">
        <v>485</v>
      </c>
      <c r="DT4" s="4" t="s">
        <v>486</v>
      </c>
      <c r="DU4" s="4" t="s">
        <v>487</v>
      </c>
      <c r="DV4" s="4" t="s">
        <v>488</v>
      </c>
      <c r="DW4" s="4" t="s">
        <v>489</v>
      </c>
      <c r="DX4" s="4" t="s">
        <v>490</v>
      </c>
      <c r="DY4" s="4" t="s">
        <v>491</v>
      </c>
      <c r="DZ4" s="4" t="s">
        <v>492</v>
      </c>
      <c r="EA4" s="4" t="s">
        <v>493</v>
      </c>
      <c r="EB4" s="4" t="s">
        <v>494</v>
      </c>
      <c r="EC4" s="4" t="s">
        <v>495</v>
      </c>
      <c r="ED4" s="4" t="s">
        <v>448</v>
      </c>
      <c r="EE4" s="4" t="s">
        <v>496</v>
      </c>
      <c r="EF4" s="4" t="s">
        <v>450</v>
      </c>
      <c r="EG4" s="4" t="s">
        <v>497</v>
      </c>
      <c r="EH4" s="4" t="s">
        <v>498</v>
      </c>
      <c r="EI4" s="4" t="s">
        <v>499</v>
      </c>
      <c r="EJ4" s="4" t="s">
        <v>500</v>
      </c>
      <c r="EK4" s="4" t="s">
        <v>501</v>
      </c>
      <c r="EL4" s="4" t="s">
        <v>502</v>
      </c>
      <c r="EM4" s="4" t="s">
        <v>503</v>
      </c>
      <c r="EN4" s="4" t="s">
        <v>504</v>
      </c>
      <c r="EO4" s="4" t="s">
        <v>505</v>
      </c>
      <c r="EP4" s="4" t="s">
        <v>506</v>
      </c>
      <c r="EQ4" s="4" t="s">
        <v>507</v>
      </c>
      <c r="ER4" s="4" t="s">
        <v>508</v>
      </c>
      <c r="ES4" s="4" t="s">
        <v>509</v>
      </c>
      <c r="ET4" s="4" t="s">
        <v>510</v>
      </c>
      <c r="EU4" s="4" t="s">
        <v>511</v>
      </c>
      <c r="EV4" s="4" t="s">
        <v>512</v>
      </c>
      <c r="EW4" s="4" t="s">
        <v>513</v>
      </c>
      <c r="EX4" s="4" t="s">
        <v>514</v>
      </c>
      <c r="EY4" s="4" t="s">
        <v>515</v>
      </c>
      <c r="EZ4" s="4" t="s">
        <v>516</v>
      </c>
      <c r="FA4" s="4" t="s">
        <v>517</v>
      </c>
      <c r="FB4" s="4" t="s">
        <v>518</v>
      </c>
      <c r="FC4" s="4" t="s">
        <v>519</v>
      </c>
      <c r="FD4" s="4" t="s">
        <v>520</v>
      </c>
      <c r="FE4" s="4" t="s">
        <v>521</v>
      </c>
      <c r="FF4" s="4" t="s">
        <v>522</v>
      </c>
      <c r="FG4" s="4" t="s">
        <v>523</v>
      </c>
      <c r="FH4" s="4" t="s">
        <v>524</v>
      </c>
      <c r="FI4" s="4" t="s">
        <v>525</v>
      </c>
      <c r="FJ4" s="4" t="s">
        <v>526</v>
      </c>
      <c r="FK4" s="4" t="s">
        <v>527</v>
      </c>
      <c r="FL4" s="4" t="s">
        <v>528</v>
      </c>
      <c r="FM4" s="4" t="s">
        <v>529</v>
      </c>
      <c r="FN4" s="4" t="s">
        <v>530</v>
      </c>
      <c r="FO4" s="4" t="s">
        <v>531</v>
      </c>
      <c r="FP4" s="4" t="s">
        <v>532</v>
      </c>
      <c r="FQ4" s="4" t="s">
        <v>533</v>
      </c>
      <c r="FR4" s="4" t="s">
        <v>476</v>
      </c>
      <c r="FS4" s="4" t="s">
        <v>534</v>
      </c>
      <c r="FT4" s="4" t="s">
        <v>478</v>
      </c>
      <c r="FU4" s="4" t="s">
        <v>535</v>
      </c>
      <c r="FV4" s="4" t="s">
        <v>536</v>
      </c>
      <c r="FW4" s="4" t="s">
        <v>499</v>
      </c>
      <c r="FX4" s="4" t="s">
        <v>537</v>
      </c>
      <c r="FY4" s="4" t="s">
        <v>501</v>
      </c>
      <c r="FZ4" s="4" t="s">
        <v>538</v>
      </c>
      <c r="GA4" s="4" t="s">
        <v>539</v>
      </c>
      <c r="GB4" s="4" t="s">
        <v>420</v>
      </c>
      <c r="GC4" s="4" t="s">
        <v>540</v>
      </c>
      <c r="GD4" s="4" t="s">
        <v>422</v>
      </c>
      <c r="GE4" s="4" t="s">
        <v>541</v>
      </c>
      <c r="GF4" s="4" t="s">
        <v>542</v>
      </c>
      <c r="GG4" s="4" t="s">
        <v>543</v>
      </c>
      <c r="GH4" s="4" t="s">
        <v>544</v>
      </c>
      <c r="GI4" s="4" t="s">
        <v>545</v>
      </c>
      <c r="GJ4" s="4" t="s">
        <v>546</v>
      </c>
      <c r="GK4" s="4" t="s">
        <v>547</v>
      </c>
      <c r="GL4" s="4" t="s">
        <v>453</v>
      </c>
      <c r="GM4" s="4" t="s">
        <v>548</v>
      </c>
      <c r="GN4" s="4" t="s">
        <v>455</v>
      </c>
      <c r="GO4" s="4" t="s">
        <v>549</v>
      </c>
      <c r="GP4" s="4" t="s">
        <v>550</v>
      </c>
      <c r="GQ4" s="4" t="s">
        <v>476</v>
      </c>
      <c r="GR4" s="4" t="s">
        <v>551</v>
      </c>
      <c r="GS4" s="4" t="s">
        <v>478</v>
      </c>
      <c r="GT4" s="4" t="s">
        <v>552</v>
      </c>
      <c r="GU4" s="4" t="s">
        <v>553</v>
      </c>
      <c r="GV4" s="4" t="s">
        <v>519</v>
      </c>
      <c r="GW4" s="4" t="s">
        <v>554</v>
      </c>
      <c r="GX4" s="4" t="s">
        <v>521</v>
      </c>
      <c r="GY4" s="4" t="s">
        <v>555</v>
      </c>
      <c r="GZ4" s="4" t="s">
        <v>556</v>
      </c>
      <c r="HA4" s="4" t="s">
        <v>557</v>
      </c>
      <c r="HB4" s="4" t="s">
        <v>558</v>
      </c>
      <c r="HC4" s="4" t="s">
        <v>559</v>
      </c>
      <c r="HD4" s="4" t="s">
        <v>560</v>
      </c>
      <c r="HE4" s="4" t="s">
        <v>561</v>
      </c>
      <c r="HF4" s="4" t="s">
        <v>562</v>
      </c>
      <c r="HG4" s="4" t="s">
        <v>563</v>
      </c>
      <c r="HH4" s="4" t="s">
        <v>564</v>
      </c>
      <c r="HI4" s="4" t="s">
        <v>565</v>
      </c>
      <c r="HJ4" s="4" t="s">
        <v>566</v>
      </c>
      <c r="HK4" s="4" t="s">
        <v>567</v>
      </c>
      <c r="HL4" s="4" t="s">
        <v>568</v>
      </c>
      <c r="HM4" s="4" t="s">
        <v>569</v>
      </c>
      <c r="HN4" s="4" t="s">
        <v>570</v>
      </c>
      <c r="HO4" s="4" t="s">
        <v>571</v>
      </c>
      <c r="HP4" s="4" t="s">
        <v>572</v>
      </c>
      <c r="HQ4" s="4" t="s">
        <v>573</v>
      </c>
      <c r="HR4" s="4" t="s">
        <v>574</v>
      </c>
      <c r="HS4" s="4" t="s">
        <v>575</v>
      </c>
      <c r="HT4" s="4" t="s">
        <v>576</v>
      </c>
      <c r="HU4" s="4" t="s">
        <v>577</v>
      </c>
      <c r="HV4" s="4" t="s">
        <v>578</v>
      </c>
      <c r="HW4" s="4" t="s">
        <v>579</v>
      </c>
      <c r="HX4" s="4" t="s">
        <v>580</v>
      </c>
      <c r="HY4" s="4" t="s">
        <v>581</v>
      </c>
      <c r="HZ4" s="4" t="s">
        <v>390</v>
      </c>
      <c r="IA4" s="4" t="s">
        <v>582</v>
      </c>
      <c r="IB4" s="4" t="s">
        <v>392</v>
      </c>
      <c r="IC4" s="4" t="s">
        <v>583</v>
      </c>
      <c r="ID4" s="4" t="s">
        <v>584</v>
      </c>
      <c r="IE4" s="4" t="s">
        <v>466</v>
      </c>
      <c r="IF4" s="4" t="s">
        <v>585</v>
      </c>
      <c r="IG4" s="4" t="s">
        <v>468</v>
      </c>
      <c r="IH4" s="4" t="s">
        <v>586</v>
      </c>
      <c r="II4" s="4" t="s">
        <v>587</v>
      </c>
      <c r="IJ4" s="4" t="s">
        <v>461</v>
      </c>
      <c r="IK4" s="4" t="s">
        <v>588</v>
      </c>
      <c r="IL4" s="4" t="s">
        <v>463</v>
      </c>
      <c r="IM4" s="4" t="s">
        <v>589</v>
      </c>
      <c r="IN4" s="4" t="s">
        <v>590</v>
      </c>
      <c r="IO4" s="4" t="s">
        <v>591</v>
      </c>
      <c r="IP4" s="4" t="s">
        <v>592</v>
      </c>
      <c r="IQ4" s="4" t="s">
        <v>593</v>
      </c>
      <c r="IR4" s="4" t="s">
        <v>594</v>
      </c>
      <c r="IS4" s="4" t="s">
        <v>595</v>
      </c>
      <c r="IT4" s="4" t="s">
        <v>415</v>
      </c>
      <c r="IU4" s="4" t="s">
        <v>596</v>
      </c>
      <c r="IV4" s="4" t="s">
        <v>417</v>
      </c>
      <c r="IW4" s="4" t="s">
        <v>597</v>
      </c>
      <c r="IX4" s="4" t="s">
        <v>598</v>
      </c>
      <c r="IY4" s="4" t="s">
        <v>599</v>
      </c>
      <c r="IZ4" s="4" t="s">
        <v>600</v>
      </c>
      <c r="JA4" s="4" t="s">
        <v>601</v>
      </c>
    </row>
    <row r="5" spans="1:261" x14ac:dyDescent="0.25">
      <c r="A5" s="6" t="s">
        <v>602</v>
      </c>
    </row>
    <row r="6" spans="1:261" x14ac:dyDescent="0.25">
      <c r="A6" s="7" t="s">
        <v>603</v>
      </c>
      <c r="B6" s="4" t="s">
        <v>604</v>
      </c>
      <c r="C6" s="4" t="s">
        <v>605</v>
      </c>
      <c r="D6" s="4" t="s">
        <v>606</v>
      </c>
      <c r="E6" s="4" t="s">
        <v>607</v>
      </c>
      <c r="F6" s="4" t="s">
        <v>608</v>
      </c>
      <c r="G6" s="4" t="s">
        <v>609</v>
      </c>
      <c r="H6" s="4" t="s">
        <v>610</v>
      </c>
      <c r="I6" s="4" t="s">
        <v>543</v>
      </c>
      <c r="J6" s="4" t="s">
        <v>611</v>
      </c>
      <c r="K6" s="4" t="s">
        <v>545</v>
      </c>
      <c r="L6" s="4" t="s">
        <v>612</v>
      </c>
      <c r="M6" s="4" t="s">
        <v>613</v>
      </c>
      <c r="N6" s="4" t="s">
        <v>614</v>
      </c>
      <c r="O6" s="4" t="s">
        <v>615</v>
      </c>
      <c r="P6" s="4" t="s">
        <v>616</v>
      </c>
      <c r="Q6" s="4" t="s">
        <v>617</v>
      </c>
      <c r="R6" s="4" t="s">
        <v>618</v>
      </c>
      <c r="S6" s="4" t="s">
        <v>599</v>
      </c>
      <c r="T6" s="4" t="s">
        <v>619</v>
      </c>
      <c r="U6" s="4" t="s">
        <v>601</v>
      </c>
      <c r="V6" s="4" t="s">
        <v>620</v>
      </c>
      <c r="W6" s="4" t="s">
        <v>621</v>
      </c>
      <c r="X6" s="4" t="s">
        <v>622</v>
      </c>
      <c r="Y6" s="4" t="s">
        <v>623</v>
      </c>
      <c r="Z6" s="4" t="s">
        <v>624</v>
      </c>
      <c r="AA6" s="4" t="s">
        <v>625</v>
      </c>
      <c r="AB6" s="4" t="s">
        <v>626</v>
      </c>
      <c r="AC6" s="4" t="s">
        <v>627</v>
      </c>
      <c r="AD6" s="4" t="s">
        <v>628</v>
      </c>
      <c r="AE6" s="4" t="s">
        <v>629</v>
      </c>
      <c r="AF6" s="4" t="s">
        <v>630</v>
      </c>
      <c r="AG6" s="4" t="s">
        <v>631</v>
      </c>
      <c r="AH6" s="4" t="s">
        <v>632</v>
      </c>
      <c r="AI6" s="4" t="s">
        <v>633</v>
      </c>
      <c r="AJ6" s="4" t="s">
        <v>634</v>
      </c>
      <c r="AK6" s="4" t="s">
        <v>635</v>
      </c>
      <c r="AL6" s="4" t="s">
        <v>636</v>
      </c>
      <c r="AM6" s="4" t="s">
        <v>637</v>
      </c>
      <c r="AN6" s="4" t="s">
        <v>638</v>
      </c>
      <c r="AO6" s="4" t="s">
        <v>639</v>
      </c>
      <c r="AP6" s="4" t="s">
        <v>640</v>
      </c>
      <c r="AQ6" s="4" t="s">
        <v>641</v>
      </c>
      <c r="AR6" s="4" t="s">
        <v>642</v>
      </c>
      <c r="AS6" s="4" t="s">
        <v>643</v>
      </c>
      <c r="AT6" s="4" t="s">
        <v>644</v>
      </c>
      <c r="AU6" s="4" t="s">
        <v>645</v>
      </c>
      <c r="AV6" s="4" t="s">
        <v>646</v>
      </c>
      <c r="AW6" s="4" t="s">
        <v>433</v>
      </c>
      <c r="AX6" s="4" t="s">
        <v>647</v>
      </c>
      <c r="AY6" s="4" t="s">
        <v>435</v>
      </c>
      <c r="AZ6" s="4" t="s">
        <v>648</v>
      </c>
      <c r="BA6" s="4" t="s">
        <v>649</v>
      </c>
      <c r="BB6" s="4" t="s">
        <v>524</v>
      </c>
      <c r="BC6" s="4" t="s">
        <v>650</v>
      </c>
      <c r="BD6" s="4" t="s">
        <v>526</v>
      </c>
      <c r="BE6" s="4" t="s">
        <v>651</v>
      </c>
      <c r="BF6" s="4" t="s">
        <v>652</v>
      </c>
      <c r="BG6" s="4" t="s">
        <v>627</v>
      </c>
      <c r="BH6" s="4" t="s">
        <v>653</v>
      </c>
      <c r="BI6" s="4" t="s">
        <v>629</v>
      </c>
      <c r="BJ6" s="4" t="s">
        <v>654</v>
      </c>
      <c r="BK6" s="4" t="s">
        <v>655</v>
      </c>
      <c r="BL6" s="4" t="s">
        <v>405</v>
      </c>
      <c r="BM6" s="4" t="s">
        <v>656</v>
      </c>
      <c r="BN6" s="4" t="s">
        <v>407</v>
      </c>
      <c r="BO6" s="4" t="s">
        <v>657</v>
      </c>
      <c r="BP6" s="4" t="s">
        <v>658</v>
      </c>
      <c r="BQ6" s="4" t="s">
        <v>410</v>
      </c>
      <c r="BR6" s="4" t="s">
        <v>659</v>
      </c>
      <c r="BS6" s="4" t="s">
        <v>412</v>
      </c>
      <c r="BT6" s="4" t="s">
        <v>660</v>
      </c>
      <c r="BU6" s="4" t="s">
        <v>661</v>
      </c>
      <c r="BV6" s="4" t="s">
        <v>662</v>
      </c>
      <c r="BW6" s="4" t="s">
        <v>663</v>
      </c>
      <c r="BX6" s="4" t="s">
        <v>664</v>
      </c>
      <c r="BY6" s="4" t="s">
        <v>665</v>
      </c>
      <c r="BZ6" s="4" t="s">
        <v>666</v>
      </c>
      <c r="CA6" s="4" t="s">
        <v>667</v>
      </c>
      <c r="CB6" s="4" t="s">
        <v>668</v>
      </c>
      <c r="CC6" s="4" t="s">
        <v>669</v>
      </c>
      <c r="CD6" s="4" t="s">
        <v>670</v>
      </c>
      <c r="CE6" s="4" t="s">
        <v>671</v>
      </c>
      <c r="CF6" s="4" t="s">
        <v>481</v>
      </c>
      <c r="CG6" s="4" t="s">
        <v>672</v>
      </c>
      <c r="CH6" s="4" t="s">
        <v>483</v>
      </c>
      <c r="CI6" s="4" t="s">
        <v>673</v>
      </c>
      <c r="CJ6" s="4" t="s">
        <v>674</v>
      </c>
      <c r="CK6" s="4" t="s">
        <v>577</v>
      </c>
      <c r="CL6" s="4" t="s">
        <v>675</v>
      </c>
      <c r="CM6" s="4" t="s">
        <v>579</v>
      </c>
      <c r="CN6" s="4" t="s">
        <v>676</v>
      </c>
      <c r="CO6" s="4" t="s">
        <v>677</v>
      </c>
      <c r="CP6" s="4" t="s">
        <v>678</v>
      </c>
      <c r="CQ6" s="4" t="s">
        <v>679</v>
      </c>
      <c r="CR6" s="4" t="s">
        <v>680</v>
      </c>
      <c r="CS6" s="4" t="s">
        <v>681</v>
      </c>
      <c r="CT6" s="4" t="s">
        <v>682</v>
      </c>
      <c r="CU6" s="4" t="s">
        <v>683</v>
      </c>
      <c r="CV6" s="4" t="s">
        <v>684</v>
      </c>
      <c r="CW6" s="4" t="s">
        <v>685</v>
      </c>
      <c r="CX6" s="4" t="s">
        <v>686</v>
      </c>
      <c r="CY6" s="4" t="s">
        <v>687</v>
      </c>
      <c r="CZ6" s="4" t="s">
        <v>443</v>
      </c>
      <c r="DA6" s="4" t="s">
        <v>688</v>
      </c>
      <c r="DB6" s="4" t="s">
        <v>445</v>
      </c>
      <c r="DC6" s="4" t="s">
        <v>689</v>
      </c>
      <c r="DD6" s="4" t="s">
        <v>690</v>
      </c>
      <c r="DE6" s="4" t="s">
        <v>691</v>
      </c>
      <c r="DF6" s="4" t="s">
        <v>692</v>
      </c>
      <c r="DG6" s="4" t="s">
        <v>693</v>
      </c>
      <c r="DH6" s="4" t="s">
        <v>694</v>
      </c>
      <c r="DI6" s="4" t="s">
        <v>695</v>
      </c>
      <c r="DJ6" s="4" t="s">
        <v>606</v>
      </c>
      <c r="DK6" s="4" t="s">
        <v>696</v>
      </c>
      <c r="DL6" s="4" t="s">
        <v>608</v>
      </c>
      <c r="DM6" s="4" t="s">
        <v>697</v>
      </c>
      <c r="DN6" s="4" t="s">
        <v>698</v>
      </c>
      <c r="DO6" s="4" t="s">
        <v>606</v>
      </c>
      <c r="DP6" s="4" t="s">
        <v>699</v>
      </c>
      <c r="DQ6" s="4" t="s">
        <v>608</v>
      </c>
      <c r="DR6" s="4" t="s">
        <v>700</v>
      </c>
      <c r="DS6" s="4" t="s">
        <v>701</v>
      </c>
      <c r="DT6" s="4" t="s">
        <v>702</v>
      </c>
      <c r="DU6" s="4" t="s">
        <v>703</v>
      </c>
      <c r="DV6" s="4" t="s">
        <v>704</v>
      </c>
      <c r="DW6" s="4" t="s">
        <v>705</v>
      </c>
      <c r="DX6" s="4" t="s">
        <v>706</v>
      </c>
      <c r="DY6" s="4" t="s">
        <v>707</v>
      </c>
      <c r="DZ6" s="4" t="s">
        <v>708</v>
      </c>
      <c r="EA6" s="4" t="s">
        <v>709</v>
      </c>
      <c r="EB6" s="4" t="s">
        <v>710</v>
      </c>
      <c r="EC6" s="4" t="s">
        <v>711</v>
      </c>
      <c r="ED6" s="4" t="s">
        <v>405</v>
      </c>
      <c r="EE6" s="4" t="s">
        <v>712</v>
      </c>
      <c r="EF6" s="4" t="s">
        <v>407</v>
      </c>
      <c r="EG6" s="4" t="s">
        <v>713</v>
      </c>
      <c r="EH6" s="4" t="s">
        <v>714</v>
      </c>
      <c r="EI6" s="4" t="s">
        <v>715</v>
      </c>
      <c r="EJ6" s="4" t="s">
        <v>716</v>
      </c>
      <c r="EK6" s="4" t="s">
        <v>717</v>
      </c>
      <c r="EL6" s="4" t="s">
        <v>718</v>
      </c>
      <c r="EM6" s="4" t="s">
        <v>719</v>
      </c>
      <c r="EN6" s="4" t="s">
        <v>720</v>
      </c>
      <c r="EO6" s="4" t="s">
        <v>721</v>
      </c>
      <c r="EP6" s="4" t="s">
        <v>722</v>
      </c>
      <c r="EQ6" s="4" t="s">
        <v>723</v>
      </c>
      <c r="ER6" s="4" t="s">
        <v>724</v>
      </c>
      <c r="ES6" s="4" t="s">
        <v>725</v>
      </c>
      <c r="ET6" s="4" t="s">
        <v>726</v>
      </c>
      <c r="EU6" s="4" t="s">
        <v>727</v>
      </c>
      <c r="EV6" s="4" t="s">
        <v>728</v>
      </c>
      <c r="EW6" s="4" t="s">
        <v>729</v>
      </c>
      <c r="EX6" s="4" t="s">
        <v>471</v>
      </c>
      <c r="EY6" s="4" t="s">
        <v>730</v>
      </c>
      <c r="EZ6" s="4" t="s">
        <v>473</v>
      </c>
      <c r="FA6" s="4" t="s">
        <v>731</v>
      </c>
      <c r="FB6" s="4" t="s">
        <v>732</v>
      </c>
      <c r="FC6" s="4" t="s">
        <v>543</v>
      </c>
      <c r="FD6" s="4" t="s">
        <v>733</v>
      </c>
      <c r="FE6" s="4" t="s">
        <v>545</v>
      </c>
      <c r="FF6" s="4" t="s">
        <v>734</v>
      </c>
      <c r="FG6" s="4" t="s">
        <v>735</v>
      </c>
      <c r="FH6" s="4" t="s">
        <v>632</v>
      </c>
      <c r="FI6" s="4" t="s">
        <v>736</v>
      </c>
      <c r="FJ6" s="4" t="s">
        <v>634</v>
      </c>
      <c r="FK6" s="4" t="s">
        <v>737</v>
      </c>
      <c r="FL6" s="4" t="s">
        <v>738</v>
      </c>
      <c r="FM6" s="4" t="s">
        <v>481</v>
      </c>
      <c r="FN6" s="4" t="s">
        <v>739</v>
      </c>
      <c r="FO6" s="4" t="s">
        <v>483</v>
      </c>
      <c r="FP6" s="4" t="s">
        <v>740</v>
      </c>
      <c r="FQ6" s="4" t="s">
        <v>741</v>
      </c>
      <c r="FR6" s="4" t="s">
        <v>471</v>
      </c>
      <c r="FS6" s="4" t="s">
        <v>742</v>
      </c>
      <c r="FT6" s="4" t="s">
        <v>473</v>
      </c>
      <c r="FU6" s="4" t="s">
        <v>743</v>
      </c>
      <c r="FV6" s="4" t="s">
        <v>744</v>
      </c>
      <c r="FW6" s="4" t="s">
        <v>453</v>
      </c>
      <c r="FX6" s="4" t="s">
        <v>745</v>
      </c>
      <c r="FY6" s="4" t="s">
        <v>455</v>
      </c>
      <c r="FZ6" s="4" t="s">
        <v>746</v>
      </c>
      <c r="GA6" s="4" t="s">
        <v>747</v>
      </c>
      <c r="GB6" s="4" t="s">
        <v>748</v>
      </c>
      <c r="GC6" s="4" t="s">
        <v>749</v>
      </c>
      <c r="GD6" s="4" t="s">
        <v>750</v>
      </c>
      <c r="GE6" s="4" t="s">
        <v>751</v>
      </c>
      <c r="GF6" s="4" t="s">
        <v>752</v>
      </c>
      <c r="GG6" s="4" t="s">
        <v>410</v>
      </c>
      <c r="GH6" s="4" t="s">
        <v>753</v>
      </c>
      <c r="GI6" s="4" t="s">
        <v>412</v>
      </c>
      <c r="GJ6" s="4" t="s">
        <v>754</v>
      </c>
      <c r="GK6" s="4" t="s">
        <v>755</v>
      </c>
      <c r="GL6" s="4" t="s">
        <v>662</v>
      </c>
      <c r="GM6" s="4" t="s">
        <v>756</v>
      </c>
      <c r="GN6" s="4" t="s">
        <v>664</v>
      </c>
      <c r="GO6" s="4" t="s">
        <v>757</v>
      </c>
      <c r="GP6" s="4" t="s">
        <v>758</v>
      </c>
      <c r="GQ6" s="4" t="s">
        <v>667</v>
      </c>
      <c r="GR6" s="4" t="s">
        <v>759</v>
      </c>
      <c r="GS6" s="4" t="s">
        <v>669</v>
      </c>
      <c r="GT6" s="4" t="s">
        <v>760</v>
      </c>
      <c r="GU6" s="4" t="s">
        <v>761</v>
      </c>
      <c r="GV6" s="4" t="s">
        <v>509</v>
      </c>
      <c r="GW6" s="4" t="s">
        <v>762</v>
      </c>
      <c r="GX6" s="4" t="s">
        <v>511</v>
      </c>
      <c r="GY6" s="4" t="s">
        <v>763</v>
      </c>
      <c r="GZ6" s="4" t="s">
        <v>764</v>
      </c>
      <c r="HA6" s="4" t="s">
        <v>765</v>
      </c>
      <c r="HB6" s="4" t="s">
        <v>766</v>
      </c>
      <c r="HC6" s="4" t="s">
        <v>767</v>
      </c>
      <c r="HD6" s="4" t="s">
        <v>768</v>
      </c>
      <c r="HE6" s="4" t="s">
        <v>769</v>
      </c>
      <c r="HF6" s="4" t="s">
        <v>509</v>
      </c>
      <c r="HG6" s="4" t="s">
        <v>770</v>
      </c>
      <c r="HH6" s="4" t="s">
        <v>511</v>
      </c>
      <c r="HI6" s="4" t="s">
        <v>771</v>
      </c>
      <c r="HJ6" s="4" t="s">
        <v>772</v>
      </c>
      <c r="HK6" s="4" t="s">
        <v>385</v>
      </c>
      <c r="HL6" s="4" t="s">
        <v>773</v>
      </c>
      <c r="HM6" s="4" t="s">
        <v>387</v>
      </c>
      <c r="HN6" s="4" t="s">
        <v>774</v>
      </c>
      <c r="HO6" s="4" t="s">
        <v>775</v>
      </c>
      <c r="HP6" s="4" t="s">
        <v>509</v>
      </c>
      <c r="HQ6" s="4" t="s">
        <v>776</v>
      </c>
      <c r="HR6" s="4" t="s">
        <v>511</v>
      </c>
      <c r="HS6" s="4" t="s">
        <v>777</v>
      </c>
      <c r="HT6" s="4" t="s">
        <v>778</v>
      </c>
      <c r="HU6" s="4" t="s">
        <v>683</v>
      </c>
      <c r="HV6" s="4" t="s">
        <v>779</v>
      </c>
      <c r="HW6" s="4" t="s">
        <v>685</v>
      </c>
      <c r="HX6" s="4" t="s">
        <v>780</v>
      </c>
      <c r="HY6" s="4" t="s">
        <v>781</v>
      </c>
      <c r="HZ6" s="4" t="s">
        <v>678</v>
      </c>
      <c r="IA6" s="4" t="s">
        <v>782</v>
      </c>
      <c r="IB6" s="4" t="s">
        <v>680</v>
      </c>
      <c r="IC6" s="4" t="s">
        <v>783</v>
      </c>
      <c r="ID6" s="4" t="s">
        <v>784</v>
      </c>
      <c r="IE6" s="4" t="s">
        <v>785</v>
      </c>
      <c r="IF6" s="4" t="s">
        <v>786</v>
      </c>
      <c r="IG6" s="4" t="s">
        <v>787</v>
      </c>
      <c r="IH6" s="4" t="s">
        <v>788</v>
      </c>
      <c r="II6" s="4" t="s">
        <v>789</v>
      </c>
      <c r="IJ6" s="4" t="s">
        <v>715</v>
      </c>
      <c r="IK6" s="4" t="s">
        <v>790</v>
      </c>
      <c r="IL6" s="4" t="s">
        <v>717</v>
      </c>
      <c r="IM6" s="4" t="s">
        <v>791</v>
      </c>
      <c r="IN6" s="4" t="s">
        <v>792</v>
      </c>
      <c r="IO6" s="4" t="s">
        <v>702</v>
      </c>
      <c r="IP6" s="4" t="s">
        <v>793</v>
      </c>
      <c r="IQ6" s="4" t="s">
        <v>704</v>
      </c>
      <c r="IR6" s="4" t="s">
        <v>794</v>
      </c>
      <c r="IS6" s="4" t="s">
        <v>795</v>
      </c>
      <c r="IT6" s="4" t="s">
        <v>796</v>
      </c>
      <c r="IU6" s="4" t="s">
        <v>797</v>
      </c>
      <c r="IV6" s="4" t="s">
        <v>798</v>
      </c>
      <c r="IW6" s="4" t="s">
        <v>799</v>
      </c>
      <c r="IX6" s="4" t="s">
        <v>800</v>
      </c>
      <c r="IY6" s="4" t="s">
        <v>622</v>
      </c>
      <c r="IZ6" s="4" t="s">
        <v>801</v>
      </c>
      <c r="JA6" s="4" t="s">
        <v>624</v>
      </c>
    </row>
    <row r="7" spans="1:261" x14ac:dyDescent="0.25">
      <c r="A7" s="7" t="s">
        <v>802</v>
      </c>
      <c r="B7" s="4" t="s">
        <v>803</v>
      </c>
      <c r="C7" s="4" t="s">
        <v>804</v>
      </c>
      <c r="D7" s="4" t="s">
        <v>481</v>
      </c>
      <c r="E7" s="4" t="s">
        <v>805</v>
      </c>
      <c r="F7" s="4" t="s">
        <v>483</v>
      </c>
      <c r="G7" s="4" t="s">
        <v>806</v>
      </c>
      <c r="H7" s="4" t="s">
        <v>807</v>
      </c>
      <c r="I7" s="4" t="s">
        <v>491</v>
      </c>
      <c r="J7" s="4" t="s">
        <v>808</v>
      </c>
      <c r="K7" s="4" t="s">
        <v>493</v>
      </c>
      <c r="L7" s="4" t="s">
        <v>809</v>
      </c>
      <c r="M7" s="4" t="s">
        <v>810</v>
      </c>
      <c r="N7" s="4" t="s">
        <v>529</v>
      </c>
      <c r="O7" s="4" t="s">
        <v>811</v>
      </c>
      <c r="P7" s="4" t="s">
        <v>531</v>
      </c>
      <c r="Q7" s="4" t="s">
        <v>812</v>
      </c>
      <c r="R7" s="4" t="s">
        <v>813</v>
      </c>
      <c r="S7" s="4" t="s">
        <v>814</v>
      </c>
      <c r="T7" s="4" t="s">
        <v>815</v>
      </c>
      <c r="U7" s="4" t="s">
        <v>816</v>
      </c>
      <c r="V7" s="4" t="s">
        <v>817</v>
      </c>
      <c r="W7" s="4" t="s">
        <v>818</v>
      </c>
      <c r="X7" s="4" t="s">
        <v>577</v>
      </c>
      <c r="Y7" s="4" t="s">
        <v>819</v>
      </c>
      <c r="Z7" s="4" t="s">
        <v>579</v>
      </c>
      <c r="AA7" s="4" t="s">
        <v>820</v>
      </c>
      <c r="AB7" s="4" t="s">
        <v>821</v>
      </c>
      <c r="AC7" s="4" t="s">
        <v>702</v>
      </c>
      <c r="AD7" s="4" t="s">
        <v>822</v>
      </c>
      <c r="AE7" s="4" t="s">
        <v>704</v>
      </c>
      <c r="AF7" s="4" t="s">
        <v>823</v>
      </c>
      <c r="AG7" s="4" t="s">
        <v>824</v>
      </c>
      <c r="AH7" s="4" t="s">
        <v>825</v>
      </c>
      <c r="AI7" s="4" t="s">
        <v>826</v>
      </c>
      <c r="AJ7" s="4" t="s">
        <v>827</v>
      </c>
      <c r="AK7" s="4" t="s">
        <v>828</v>
      </c>
      <c r="AL7" s="4" t="s">
        <v>829</v>
      </c>
      <c r="AM7" s="4" t="s">
        <v>543</v>
      </c>
      <c r="AN7" s="4" t="s">
        <v>830</v>
      </c>
      <c r="AO7" s="4" t="s">
        <v>545</v>
      </c>
      <c r="AP7" s="4" t="s">
        <v>831</v>
      </c>
      <c r="AQ7" s="4" t="s">
        <v>832</v>
      </c>
      <c r="AR7" s="4" t="s">
        <v>833</v>
      </c>
      <c r="AS7" s="4" t="s">
        <v>834</v>
      </c>
      <c r="AT7" s="4" t="s">
        <v>835</v>
      </c>
      <c r="AU7" s="4" t="s">
        <v>836</v>
      </c>
      <c r="AV7" s="4" t="s">
        <v>837</v>
      </c>
      <c r="AW7" s="4" t="s">
        <v>838</v>
      </c>
      <c r="AX7" s="4" t="s">
        <v>839</v>
      </c>
      <c r="AY7" s="4" t="s">
        <v>840</v>
      </c>
      <c r="AZ7" s="4" t="s">
        <v>841</v>
      </c>
      <c r="BA7" s="4" t="s">
        <v>842</v>
      </c>
      <c r="BB7" s="4" t="s">
        <v>843</v>
      </c>
      <c r="BC7" s="4" t="s">
        <v>844</v>
      </c>
      <c r="BD7" s="4" t="s">
        <v>845</v>
      </c>
      <c r="BE7" s="4" t="s">
        <v>846</v>
      </c>
      <c r="BF7" s="4" t="s">
        <v>847</v>
      </c>
      <c r="BG7" s="4" t="s">
        <v>410</v>
      </c>
      <c r="BH7" s="4" t="s">
        <v>848</v>
      </c>
      <c r="BI7" s="4" t="s">
        <v>412</v>
      </c>
      <c r="BJ7" s="4" t="s">
        <v>849</v>
      </c>
      <c r="BK7" s="4" t="s">
        <v>850</v>
      </c>
      <c r="BL7" s="4" t="s">
        <v>720</v>
      </c>
      <c r="BM7" s="4" t="s">
        <v>851</v>
      </c>
      <c r="BN7" s="4" t="s">
        <v>722</v>
      </c>
      <c r="BO7" s="4" t="s">
        <v>852</v>
      </c>
      <c r="BP7" s="4" t="s">
        <v>853</v>
      </c>
      <c r="BQ7" s="4" t="s">
        <v>577</v>
      </c>
      <c r="BR7" s="4" t="s">
        <v>854</v>
      </c>
      <c r="BS7" s="4" t="s">
        <v>579</v>
      </c>
      <c r="BT7" s="4" t="s">
        <v>855</v>
      </c>
      <c r="BU7" s="4" t="s">
        <v>856</v>
      </c>
      <c r="BV7" s="4" t="s">
        <v>748</v>
      </c>
      <c r="BW7" s="4" t="s">
        <v>857</v>
      </c>
      <c r="BX7" s="4" t="s">
        <v>750</v>
      </c>
      <c r="BY7" s="4" t="s">
        <v>858</v>
      </c>
      <c r="BZ7" s="4" t="s">
        <v>859</v>
      </c>
      <c r="CA7" s="4" t="s">
        <v>425</v>
      </c>
      <c r="CB7" s="4" t="s">
        <v>860</v>
      </c>
      <c r="CC7" s="4" t="s">
        <v>427</v>
      </c>
      <c r="CD7" s="4" t="s">
        <v>861</v>
      </c>
      <c r="CE7" s="4" t="s">
        <v>862</v>
      </c>
      <c r="CF7" s="4" t="s">
        <v>499</v>
      </c>
      <c r="CG7" s="4" t="s">
        <v>863</v>
      </c>
      <c r="CH7" s="4" t="s">
        <v>501</v>
      </c>
      <c r="CI7" s="4" t="s">
        <v>864</v>
      </c>
      <c r="CJ7" s="4" t="s">
        <v>865</v>
      </c>
      <c r="CK7" s="4" t="s">
        <v>577</v>
      </c>
      <c r="CL7" s="4" t="s">
        <v>866</v>
      </c>
      <c r="CM7" s="4" t="s">
        <v>579</v>
      </c>
      <c r="CN7" s="4" t="s">
        <v>867</v>
      </c>
      <c r="CO7" s="4" t="s">
        <v>868</v>
      </c>
      <c r="CP7" s="4" t="s">
        <v>481</v>
      </c>
      <c r="CQ7" s="4" t="s">
        <v>869</v>
      </c>
      <c r="CR7" s="4" t="s">
        <v>483</v>
      </c>
      <c r="CS7" s="4" t="s">
        <v>870</v>
      </c>
      <c r="CT7" s="4" t="s">
        <v>871</v>
      </c>
      <c r="CU7" s="4" t="s">
        <v>678</v>
      </c>
      <c r="CV7" s="4" t="s">
        <v>872</v>
      </c>
      <c r="CW7" s="4" t="s">
        <v>680</v>
      </c>
      <c r="CX7" s="4" t="s">
        <v>873</v>
      </c>
      <c r="CY7" s="4" t="s">
        <v>874</v>
      </c>
      <c r="CZ7" s="4" t="s">
        <v>476</v>
      </c>
      <c r="DA7" s="4" t="s">
        <v>875</v>
      </c>
      <c r="DB7" s="4" t="s">
        <v>478</v>
      </c>
      <c r="DC7" s="4" t="s">
        <v>876</v>
      </c>
      <c r="DD7" s="4" t="s">
        <v>877</v>
      </c>
      <c r="DE7" s="4" t="s">
        <v>878</v>
      </c>
      <c r="DF7" s="4" t="s">
        <v>879</v>
      </c>
      <c r="DG7" s="4" t="s">
        <v>880</v>
      </c>
      <c r="DH7" s="4" t="s">
        <v>881</v>
      </c>
      <c r="DI7" s="4" t="s">
        <v>882</v>
      </c>
      <c r="DJ7" s="4" t="s">
        <v>606</v>
      </c>
      <c r="DK7" s="4" t="s">
        <v>883</v>
      </c>
      <c r="DL7" s="4" t="s">
        <v>608</v>
      </c>
      <c r="DM7" s="4" t="s">
        <v>884</v>
      </c>
      <c r="DN7" s="4" t="s">
        <v>885</v>
      </c>
      <c r="DO7" s="4" t="s">
        <v>886</v>
      </c>
      <c r="DP7" s="4" t="s">
        <v>887</v>
      </c>
      <c r="DQ7" s="4" t="s">
        <v>888</v>
      </c>
      <c r="DR7" s="4" t="s">
        <v>889</v>
      </c>
      <c r="DS7" s="4" t="s">
        <v>890</v>
      </c>
      <c r="DT7" s="4" t="s">
        <v>395</v>
      </c>
      <c r="DU7" s="4" t="s">
        <v>891</v>
      </c>
      <c r="DV7" s="4" t="s">
        <v>397</v>
      </c>
      <c r="DW7" s="4" t="s">
        <v>892</v>
      </c>
      <c r="DX7" s="4" t="s">
        <v>893</v>
      </c>
      <c r="DY7" s="4" t="s">
        <v>453</v>
      </c>
      <c r="DZ7" s="4" t="s">
        <v>894</v>
      </c>
      <c r="EA7" s="4" t="s">
        <v>455</v>
      </c>
      <c r="EB7" s="4" t="s">
        <v>895</v>
      </c>
      <c r="EC7" s="4" t="s">
        <v>896</v>
      </c>
      <c r="ED7" s="4" t="s">
        <v>438</v>
      </c>
      <c r="EE7" s="4" t="s">
        <v>897</v>
      </c>
      <c r="EF7" s="4" t="s">
        <v>440</v>
      </c>
      <c r="EG7" s="4" t="s">
        <v>898</v>
      </c>
      <c r="EH7" s="4" t="s">
        <v>899</v>
      </c>
      <c r="EI7" s="4" t="s">
        <v>683</v>
      </c>
      <c r="EJ7" s="4" t="s">
        <v>900</v>
      </c>
      <c r="EK7" s="4" t="s">
        <v>685</v>
      </c>
      <c r="EL7" s="4" t="s">
        <v>901</v>
      </c>
      <c r="EM7" s="4" t="s">
        <v>902</v>
      </c>
      <c r="EN7" s="4" t="s">
        <v>370</v>
      </c>
      <c r="EO7" s="4" t="s">
        <v>903</v>
      </c>
      <c r="EP7" s="4" t="s">
        <v>372</v>
      </c>
      <c r="EQ7" s="4" t="s">
        <v>904</v>
      </c>
      <c r="ER7" s="4" t="s">
        <v>905</v>
      </c>
      <c r="ES7" s="4" t="s">
        <v>425</v>
      </c>
      <c r="ET7" s="4" t="s">
        <v>906</v>
      </c>
      <c r="EU7" s="4" t="s">
        <v>427</v>
      </c>
      <c r="EV7" s="4" t="s">
        <v>907</v>
      </c>
      <c r="EW7" s="4" t="s">
        <v>908</v>
      </c>
      <c r="EX7" s="4" t="s">
        <v>524</v>
      </c>
      <c r="EY7" s="4" t="s">
        <v>909</v>
      </c>
      <c r="EZ7" s="4" t="s">
        <v>526</v>
      </c>
      <c r="FA7" s="4" t="s">
        <v>910</v>
      </c>
      <c r="FB7" s="4" t="s">
        <v>911</v>
      </c>
      <c r="FC7" s="4" t="s">
        <v>499</v>
      </c>
      <c r="FD7" s="4" t="s">
        <v>912</v>
      </c>
      <c r="FE7" s="4" t="s">
        <v>501</v>
      </c>
      <c r="FF7" s="4" t="s">
        <v>913</v>
      </c>
      <c r="FG7" s="4" t="s">
        <v>914</v>
      </c>
      <c r="FH7" s="4" t="s">
        <v>637</v>
      </c>
      <c r="FI7" s="4" t="s">
        <v>915</v>
      </c>
      <c r="FJ7" s="4" t="s">
        <v>639</v>
      </c>
      <c r="FK7" s="4" t="s">
        <v>916</v>
      </c>
      <c r="FL7" s="4" t="s">
        <v>917</v>
      </c>
      <c r="FM7" s="4" t="s">
        <v>400</v>
      </c>
      <c r="FN7" s="4" t="s">
        <v>918</v>
      </c>
      <c r="FO7" s="4" t="s">
        <v>402</v>
      </c>
      <c r="FP7" s="4" t="s">
        <v>919</v>
      </c>
      <c r="FQ7" s="4" t="s">
        <v>920</v>
      </c>
      <c r="FR7" s="4" t="s">
        <v>667</v>
      </c>
      <c r="FS7" s="4" t="s">
        <v>921</v>
      </c>
      <c r="FT7" s="4" t="s">
        <v>669</v>
      </c>
      <c r="FU7" s="4" t="s">
        <v>922</v>
      </c>
      <c r="FV7" s="4" t="s">
        <v>923</v>
      </c>
      <c r="FW7" s="4" t="s">
        <v>524</v>
      </c>
      <c r="FX7" s="4" t="s">
        <v>924</v>
      </c>
      <c r="FY7" s="4" t="s">
        <v>526</v>
      </c>
      <c r="FZ7" s="4" t="s">
        <v>925</v>
      </c>
      <c r="GA7" s="4" t="s">
        <v>926</v>
      </c>
      <c r="GB7" s="4" t="s">
        <v>838</v>
      </c>
      <c r="GC7" s="4" t="s">
        <v>927</v>
      </c>
      <c r="GD7" s="4" t="s">
        <v>840</v>
      </c>
      <c r="GE7" s="4" t="s">
        <v>928</v>
      </c>
      <c r="GF7" s="4" t="s">
        <v>929</v>
      </c>
      <c r="GG7" s="4" t="s">
        <v>715</v>
      </c>
      <c r="GH7" s="4" t="s">
        <v>930</v>
      </c>
      <c r="GI7" s="4" t="s">
        <v>717</v>
      </c>
      <c r="GJ7" s="4" t="s">
        <v>931</v>
      </c>
      <c r="GK7" s="4" t="s">
        <v>932</v>
      </c>
      <c r="GL7" s="4" t="s">
        <v>933</v>
      </c>
      <c r="GM7" s="4" t="s">
        <v>934</v>
      </c>
      <c r="GN7" s="4" t="s">
        <v>935</v>
      </c>
      <c r="GO7" s="4" t="s">
        <v>936</v>
      </c>
      <c r="GP7" s="4" t="s">
        <v>937</v>
      </c>
      <c r="GQ7" s="4" t="s">
        <v>637</v>
      </c>
      <c r="GR7" s="4" t="s">
        <v>938</v>
      </c>
      <c r="GS7" s="4" t="s">
        <v>639</v>
      </c>
      <c r="GT7" s="4" t="s">
        <v>939</v>
      </c>
      <c r="GU7" s="4" t="s">
        <v>940</v>
      </c>
      <c r="GV7" s="4" t="s">
        <v>395</v>
      </c>
      <c r="GW7" s="4" t="s">
        <v>941</v>
      </c>
      <c r="GX7" s="4" t="s">
        <v>397</v>
      </c>
      <c r="GY7" s="4" t="s">
        <v>942</v>
      </c>
      <c r="GZ7" s="4" t="s">
        <v>943</v>
      </c>
      <c r="HA7" s="4" t="s">
        <v>944</v>
      </c>
      <c r="HB7" s="4" t="s">
        <v>945</v>
      </c>
      <c r="HC7" s="4" t="s">
        <v>946</v>
      </c>
      <c r="HD7" s="4" t="s">
        <v>947</v>
      </c>
      <c r="HE7" s="4" t="s">
        <v>948</v>
      </c>
      <c r="HF7" s="4" t="s">
        <v>499</v>
      </c>
      <c r="HG7" s="4" t="s">
        <v>949</v>
      </c>
      <c r="HH7" s="4" t="s">
        <v>501</v>
      </c>
      <c r="HI7" s="4" t="s">
        <v>950</v>
      </c>
      <c r="HJ7" s="4" t="s">
        <v>951</v>
      </c>
      <c r="HK7" s="4" t="s">
        <v>952</v>
      </c>
      <c r="HL7" s="4" t="s">
        <v>953</v>
      </c>
      <c r="HM7" s="4" t="s">
        <v>954</v>
      </c>
      <c r="HN7" s="4" t="s">
        <v>955</v>
      </c>
      <c r="HO7" s="4" t="s">
        <v>956</v>
      </c>
      <c r="HP7" s="4" t="s">
        <v>957</v>
      </c>
      <c r="HQ7" s="4" t="s">
        <v>958</v>
      </c>
      <c r="HR7" s="4" t="s">
        <v>959</v>
      </c>
      <c r="HS7" s="4" t="s">
        <v>960</v>
      </c>
      <c r="HT7" s="4" t="s">
        <v>961</v>
      </c>
      <c r="HU7" s="4" t="s">
        <v>962</v>
      </c>
      <c r="HV7" s="4" t="s">
        <v>963</v>
      </c>
      <c r="HW7" s="4" t="s">
        <v>964</v>
      </c>
      <c r="HX7" s="4" t="s">
        <v>965</v>
      </c>
      <c r="HY7" s="4" t="s">
        <v>966</v>
      </c>
      <c r="HZ7" s="4" t="s">
        <v>509</v>
      </c>
      <c r="IA7" s="4" t="s">
        <v>967</v>
      </c>
      <c r="IB7" s="4" t="s">
        <v>511</v>
      </c>
      <c r="IC7" s="4" t="s">
        <v>968</v>
      </c>
      <c r="ID7" s="4" t="s">
        <v>969</v>
      </c>
      <c r="IE7" s="4" t="s">
        <v>825</v>
      </c>
      <c r="IF7" s="4" t="s">
        <v>970</v>
      </c>
      <c r="IG7" s="4" t="s">
        <v>827</v>
      </c>
      <c r="IH7" s="4" t="s">
        <v>971</v>
      </c>
      <c r="II7" s="4" t="s">
        <v>972</v>
      </c>
      <c r="IJ7" s="4" t="s">
        <v>606</v>
      </c>
      <c r="IK7" s="4" t="s">
        <v>973</v>
      </c>
      <c r="IL7" s="4" t="s">
        <v>608</v>
      </c>
      <c r="IM7" s="4" t="s">
        <v>974</v>
      </c>
      <c r="IN7" s="4" t="s">
        <v>975</v>
      </c>
      <c r="IO7" s="4" t="s">
        <v>667</v>
      </c>
      <c r="IP7" s="4" t="s">
        <v>976</v>
      </c>
      <c r="IQ7" s="4" t="s">
        <v>669</v>
      </c>
      <c r="IR7" s="4" t="s">
        <v>977</v>
      </c>
      <c r="IS7" s="4" t="s">
        <v>978</v>
      </c>
      <c r="IT7" s="4" t="s">
        <v>395</v>
      </c>
      <c r="IU7" s="4" t="s">
        <v>979</v>
      </c>
      <c r="IV7" s="4" t="s">
        <v>397</v>
      </c>
      <c r="IW7" s="4" t="s">
        <v>980</v>
      </c>
      <c r="IX7" s="4" t="s">
        <v>981</v>
      </c>
      <c r="IY7" s="4" t="s">
        <v>982</v>
      </c>
      <c r="IZ7" s="4" t="s">
        <v>983</v>
      </c>
      <c r="JA7" s="4" t="s">
        <v>984</v>
      </c>
    </row>
    <row r="8" spans="1:261" x14ac:dyDescent="0.25">
      <c r="A8" s="7" t="s">
        <v>985</v>
      </c>
      <c r="B8" s="4" t="s">
        <v>986</v>
      </c>
      <c r="C8" s="4" t="s">
        <v>987</v>
      </c>
      <c r="D8" s="4" t="s">
        <v>988</v>
      </c>
      <c r="E8" s="4" t="s">
        <v>989</v>
      </c>
      <c r="F8" s="4" t="s">
        <v>990</v>
      </c>
      <c r="G8" s="4" t="s">
        <v>991</v>
      </c>
      <c r="H8" s="4" t="s">
        <v>992</v>
      </c>
      <c r="I8" s="4" t="s">
        <v>993</v>
      </c>
      <c r="J8" s="4" t="s">
        <v>994</v>
      </c>
      <c r="K8" s="4" t="s">
        <v>995</v>
      </c>
      <c r="L8" s="4" t="s">
        <v>996</v>
      </c>
      <c r="M8" s="4" t="s">
        <v>997</v>
      </c>
      <c r="N8" s="4" t="s">
        <v>998</v>
      </c>
      <c r="O8" s="4" t="s">
        <v>999</v>
      </c>
      <c r="P8" s="4" t="s">
        <v>1000</v>
      </c>
      <c r="Q8" s="4" t="s">
        <v>1001</v>
      </c>
      <c r="R8" s="4" t="s">
        <v>1002</v>
      </c>
      <c r="S8" s="4" t="s">
        <v>1003</v>
      </c>
      <c r="T8" s="4" t="s">
        <v>1004</v>
      </c>
      <c r="U8" s="4" t="s">
        <v>1005</v>
      </c>
      <c r="V8" s="4" t="s">
        <v>1006</v>
      </c>
      <c r="W8" s="4" t="s">
        <v>1007</v>
      </c>
      <c r="X8" s="4" t="s">
        <v>1008</v>
      </c>
      <c r="Y8" s="4" t="s">
        <v>1009</v>
      </c>
      <c r="Z8" s="4" t="s">
        <v>1010</v>
      </c>
      <c r="AA8" s="4" t="s">
        <v>1011</v>
      </c>
      <c r="AB8" s="4" t="s">
        <v>1012</v>
      </c>
      <c r="AC8" s="4" t="s">
        <v>529</v>
      </c>
      <c r="AD8" s="4" t="s">
        <v>1013</v>
      </c>
      <c r="AE8" s="4" t="s">
        <v>531</v>
      </c>
      <c r="AF8" s="4" t="s">
        <v>1014</v>
      </c>
      <c r="AG8" s="4" t="s">
        <v>1015</v>
      </c>
      <c r="AH8" s="4" t="s">
        <v>385</v>
      </c>
      <c r="AI8" s="4" t="s">
        <v>1016</v>
      </c>
      <c r="AJ8" s="4" t="s">
        <v>387</v>
      </c>
      <c r="AK8" s="4" t="s">
        <v>1017</v>
      </c>
      <c r="AL8" s="4" t="s">
        <v>1018</v>
      </c>
      <c r="AM8" s="4" t="s">
        <v>1019</v>
      </c>
      <c r="AN8" s="4" t="s">
        <v>1020</v>
      </c>
      <c r="AO8" s="4" t="s">
        <v>1021</v>
      </c>
      <c r="AP8" s="4" t="s">
        <v>1022</v>
      </c>
      <c r="AQ8" s="4" t="s">
        <v>1023</v>
      </c>
      <c r="AR8" s="4" t="s">
        <v>577</v>
      </c>
      <c r="AS8" s="4" t="s">
        <v>1024</v>
      </c>
      <c r="AT8" s="4" t="s">
        <v>579</v>
      </c>
      <c r="AU8" s="4" t="s">
        <v>1025</v>
      </c>
      <c r="AV8" s="4" t="s">
        <v>1026</v>
      </c>
      <c r="AW8" s="4" t="s">
        <v>1027</v>
      </c>
      <c r="AX8" s="4" t="s">
        <v>1028</v>
      </c>
      <c r="AY8" s="4" t="s">
        <v>1029</v>
      </c>
      <c r="AZ8" s="4" t="s">
        <v>1030</v>
      </c>
      <c r="BA8" s="4" t="s">
        <v>1031</v>
      </c>
      <c r="BB8" s="4" t="s">
        <v>1032</v>
      </c>
      <c r="BC8" s="4" t="s">
        <v>1033</v>
      </c>
      <c r="BD8" s="4" t="s">
        <v>1034</v>
      </c>
      <c r="BE8" s="4" t="s">
        <v>1035</v>
      </c>
      <c r="BF8" s="4" t="s">
        <v>1036</v>
      </c>
      <c r="BG8" s="4" t="s">
        <v>499</v>
      </c>
      <c r="BH8" s="4" t="s">
        <v>1037</v>
      </c>
      <c r="BI8" s="4" t="s">
        <v>501</v>
      </c>
      <c r="BJ8" s="4" t="s">
        <v>1038</v>
      </c>
      <c r="BK8" s="4" t="s">
        <v>1039</v>
      </c>
      <c r="BL8" s="4" t="s">
        <v>1040</v>
      </c>
      <c r="BM8" s="4" t="s">
        <v>1041</v>
      </c>
      <c r="BN8" s="4" t="s">
        <v>1042</v>
      </c>
      <c r="BO8" s="4" t="s">
        <v>1043</v>
      </c>
      <c r="BP8" s="4" t="s">
        <v>1044</v>
      </c>
      <c r="BQ8" s="4" t="s">
        <v>486</v>
      </c>
      <c r="BR8" s="4" t="s">
        <v>1045</v>
      </c>
      <c r="BS8" s="4" t="s">
        <v>488</v>
      </c>
      <c r="BT8" s="4" t="s">
        <v>1046</v>
      </c>
      <c r="BU8" s="4" t="s">
        <v>1047</v>
      </c>
      <c r="BV8" s="4" t="s">
        <v>1048</v>
      </c>
      <c r="BW8" s="4" t="s">
        <v>1049</v>
      </c>
      <c r="BX8" s="4" t="s">
        <v>1050</v>
      </c>
      <c r="BY8" s="4" t="s">
        <v>1051</v>
      </c>
      <c r="BZ8" s="4" t="s">
        <v>1052</v>
      </c>
      <c r="CA8" s="4" t="s">
        <v>1053</v>
      </c>
      <c r="CB8" s="4" t="s">
        <v>1054</v>
      </c>
      <c r="CC8" s="4" t="s">
        <v>1055</v>
      </c>
      <c r="CD8" s="4" t="s">
        <v>1056</v>
      </c>
      <c r="CE8" s="4" t="s">
        <v>1057</v>
      </c>
      <c r="CF8" s="4" t="s">
        <v>1058</v>
      </c>
      <c r="CG8" s="4" t="s">
        <v>1059</v>
      </c>
      <c r="CH8" s="4" t="s">
        <v>1060</v>
      </c>
      <c r="CI8" s="4" t="s">
        <v>1061</v>
      </c>
      <c r="CJ8" s="4" t="s">
        <v>1062</v>
      </c>
      <c r="CK8" s="4" t="s">
        <v>380</v>
      </c>
      <c r="CL8" s="4" t="s">
        <v>1063</v>
      </c>
      <c r="CM8" s="4" t="s">
        <v>382</v>
      </c>
      <c r="CN8" s="4" t="s">
        <v>1064</v>
      </c>
      <c r="CO8" s="4" t="s">
        <v>1065</v>
      </c>
      <c r="CP8" s="4" t="s">
        <v>1066</v>
      </c>
      <c r="CQ8" s="4" t="s">
        <v>1067</v>
      </c>
      <c r="CR8" s="4" t="s">
        <v>1068</v>
      </c>
      <c r="CS8" s="4" t="s">
        <v>1069</v>
      </c>
      <c r="CT8" s="4" t="s">
        <v>1070</v>
      </c>
      <c r="CU8" s="4" t="s">
        <v>1071</v>
      </c>
      <c r="CV8" s="4" t="s">
        <v>1072</v>
      </c>
      <c r="CW8" s="4" t="s">
        <v>1073</v>
      </c>
      <c r="CX8" s="4" t="s">
        <v>1074</v>
      </c>
      <c r="CY8" s="4" t="s">
        <v>1075</v>
      </c>
      <c r="CZ8" s="4" t="s">
        <v>1053</v>
      </c>
      <c r="DA8" s="4" t="s">
        <v>1076</v>
      </c>
      <c r="DB8" s="4" t="s">
        <v>1055</v>
      </c>
      <c r="DC8" s="4" t="s">
        <v>1077</v>
      </c>
      <c r="DD8" s="4" t="s">
        <v>1078</v>
      </c>
      <c r="DE8" s="4" t="s">
        <v>1079</v>
      </c>
      <c r="DF8" s="4" t="s">
        <v>1080</v>
      </c>
      <c r="DG8" s="4" t="s">
        <v>1081</v>
      </c>
      <c r="DH8" s="4" t="s">
        <v>1082</v>
      </c>
      <c r="DI8" s="4" t="s">
        <v>1083</v>
      </c>
      <c r="DJ8" s="4" t="s">
        <v>814</v>
      </c>
      <c r="DK8" s="4" t="s">
        <v>1084</v>
      </c>
      <c r="DL8" s="4" t="s">
        <v>816</v>
      </c>
      <c r="DM8" s="4" t="s">
        <v>1085</v>
      </c>
      <c r="DN8" s="4" t="s">
        <v>1086</v>
      </c>
      <c r="DO8" s="4" t="s">
        <v>814</v>
      </c>
      <c r="DP8" s="4" t="s">
        <v>1087</v>
      </c>
      <c r="DQ8" s="4" t="s">
        <v>816</v>
      </c>
      <c r="DR8" s="4" t="s">
        <v>1088</v>
      </c>
      <c r="DS8" s="4" t="s">
        <v>1089</v>
      </c>
      <c r="DT8" s="4" t="s">
        <v>1090</v>
      </c>
      <c r="DU8" s="4" t="s">
        <v>1091</v>
      </c>
      <c r="DV8" s="4" t="s">
        <v>1092</v>
      </c>
      <c r="DW8" s="4" t="s">
        <v>1093</v>
      </c>
      <c r="DX8" s="4" t="s">
        <v>1094</v>
      </c>
      <c r="DY8" s="4" t="s">
        <v>1095</v>
      </c>
      <c r="DZ8" s="4" t="s">
        <v>1096</v>
      </c>
      <c r="EA8" s="4" t="s">
        <v>1097</v>
      </c>
      <c r="EB8" s="4" t="s">
        <v>1098</v>
      </c>
      <c r="EC8" s="4" t="s">
        <v>1099</v>
      </c>
      <c r="ED8" s="4" t="s">
        <v>1100</v>
      </c>
      <c r="EE8" s="4" t="s">
        <v>1101</v>
      </c>
      <c r="EF8" s="4" t="s">
        <v>1102</v>
      </c>
      <c r="EG8" s="4" t="s">
        <v>1103</v>
      </c>
      <c r="EH8" s="4" t="s">
        <v>1104</v>
      </c>
      <c r="EI8" s="4" t="s">
        <v>1105</v>
      </c>
      <c r="EJ8" s="4" t="s">
        <v>1106</v>
      </c>
      <c r="EK8" s="4" t="s">
        <v>1107</v>
      </c>
      <c r="EL8" s="4" t="s">
        <v>1108</v>
      </c>
      <c r="EM8" s="4" t="s">
        <v>1109</v>
      </c>
      <c r="EN8" s="4" t="s">
        <v>567</v>
      </c>
      <c r="EO8" s="4" t="s">
        <v>1110</v>
      </c>
      <c r="EP8" s="4" t="s">
        <v>569</v>
      </c>
      <c r="EQ8" s="4" t="s">
        <v>1111</v>
      </c>
      <c r="ER8" s="4" t="s">
        <v>1112</v>
      </c>
      <c r="ES8" s="4" t="s">
        <v>1113</v>
      </c>
      <c r="ET8" s="4" t="s">
        <v>1114</v>
      </c>
      <c r="EU8" s="4" t="s">
        <v>1115</v>
      </c>
      <c r="EV8" s="4" t="s">
        <v>648</v>
      </c>
      <c r="EW8" s="4" t="s">
        <v>1116</v>
      </c>
      <c r="EX8" s="4" t="s">
        <v>1117</v>
      </c>
      <c r="EY8" s="4" t="s">
        <v>1118</v>
      </c>
      <c r="EZ8" s="4" t="s">
        <v>1119</v>
      </c>
      <c r="FA8" s="4" t="s">
        <v>1120</v>
      </c>
      <c r="FB8" s="4" t="s">
        <v>1121</v>
      </c>
      <c r="FC8" s="4" t="s">
        <v>1122</v>
      </c>
      <c r="FD8" s="4" t="s">
        <v>1123</v>
      </c>
      <c r="FE8" s="4" t="s">
        <v>1124</v>
      </c>
      <c r="FF8" s="4" t="s">
        <v>1125</v>
      </c>
      <c r="FG8" s="4" t="s">
        <v>1126</v>
      </c>
      <c r="FH8" s="4" t="s">
        <v>944</v>
      </c>
      <c r="FI8" s="4" t="s">
        <v>1127</v>
      </c>
      <c r="FJ8" s="4" t="s">
        <v>946</v>
      </c>
      <c r="FK8" s="4" t="s">
        <v>1128</v>
      </c>
      <c r="FL8" s="4" t="s">
        <v>1129</v>
      </c>
      <c r="FM8" s="4" t="s">
        <v>1130</v>
      </c>
      <c r="FN8" s="4" t="s">
        <v>1131</v>
      </c>
      <c r="FO8" s="4" t="s">
        <v>1132</v>
      </c>
      <c r="FP8" s="4" t="s">
        <v>1133</v>
      </c>
      <c r="FQ8" s="4" t="s">
        <v>1134</v>
      </c>
      <c r="FR8" s="4" t="s">
        <v>370</v>
      </c>
      <c r="FS8" s="4" t="s">
        <v>1135</v>
      </c>
      <c r="FT8" s="4" t="s">
        <v>372</v>
      </c>
      <c r="FU8" s="4" t="s">
        <v>1136</v>
      </c>
      <c r="FV8" s="4" t="s">
        <v>1137</v>
      </c>
      <c r="FW8" s="4" t="s">
        <v>1008</v>
      </c>
      <c r="FX8" s="4" t="s">
        <v>1138</v>
      </c>
      <c r="FY8" s="4" t="s">
        <v>1010</v>
      </c>
      <c r="FZ8" s="4" t="s">
        <v>1139</v>
      </c>
      <c r="GA8" s="4" t="s">
        <v>1140</v>
      </c>
      <c r="GB8" s="4" t="s">
        <v>1032</v>
      </c>
      <c r="GC8" s="4" t="s">
        <v>1141</v>
      </c>
      <c r="GD8" s="4" t="s">
        <v>1034</v>
      </c>
      <c r="GE8" s="4" t="s">
        <v>1142</v>
      </c>
      <c r="GF8" s="4" t="s">
        <v>1143</v>
      </c>
      <c r="GG8" s="4" t="s">
        <v>380</v>
      </c>
      <c r="GH8" s="4" t="s">
        <v>1144</v>
      </c>
      <c r="GI8" s="4" t="s">
        <v>382</v>
      </c>
      <c r="GJ8" s="4" t="s">
        <v>1145</v>
      </c>
      <c r="GK8" s="4" t="s">
        <v>1146</v>
      </c>
      <c r="GL8" s="4" t="s">
        <v>385</v>
      </c>
      <c r="GM8" s="4" t="s">
        <v>1147</v>
      </c>
      <c r="GN8" s="4" t="s">
        <v>387</v>
      </c>
      <c r="GO8" s="4" t="s">
        <v>1148</v>
      </c>
      <c r="GP8" s="4" t="s">
        <v>1149</v>
      </c>
      <c r="GQ8" s="4" t="s">
        <v>1079</v>
      </c>
      <c r="GR8" s="4" t="s">
        <v>1150</v>
      </c>
      <c r="GS8" s="4" t="s">
        <v>1081</v>
      </c>
      <c r="GT8" s="4" t="s">
        <v>1151</v>
      </c>
      <c r="GU8" s="4" t="s">
        <v>1152</v>
      </c>
      <c r="GV8" s="4" t="s">
        <v>1100</v>
      </c>
      <c r="GW8" s="4" t="s">
        <v>1153</v>
      </c>
      <c r="GX8" s="4" t="s">
        <v>1102</v>
      </c>
      <c r="GY8" s="4" t="s">
        <v>1154</v>
      </c>
      <c r="GZ8" s="4" t="s">
        <v>1155</v>
      </c>
      <c r="HA8" s="4" t="s">
        <v>1156</v>
      </c>
      <c r="HB8" s="4" t="s">
        <v>1157</v>
      </c>
      <c r="HC8" s="4" t="s">
        <v>1158</v>
      </c>
      <c r="HD8" s="4" t="s">
        <v>1159</v>
      </c>
      <c r="HE8" s="4" t="s">
        <v>1160</v>
      </c>
      <c r="HF8" s="4" t="s">
        <v>1161</v>
      </c>
      <c r="HG8" s="4" t="s">
        <v>1162</v>
      </c>
      <c r="HH8" s="4" t="s">
        <v>1163</v>
      </c>
      <c r="HI8" s="4" t="s">
        <v>1164</v>
      </c>
      <c r="HJ8" s="4" t="s">
        <v>1165</v>
      </c>
      <c r="HK8" s="4" t="s">
        <v>1166</v>
      </c>
      <c r="HL8" s="4" t="s">
        <v>1167</v>
      </c>
      <c r="HM8" s="4" t="s">
        <v>1168</v>
      </c>
      <c r="HN8" s="4" t="s">
        <v>1169</v>
      </c>
      <c r="HO8" s="4" t="s">
        <v>1170</v>
      </c>
      <c r="HP8" s="4" t="s">
        <v>1171</v>
      </c>
      <c r="HQ8" s="4" t="s">
        <v>1172</v>
      </c>
      <c r="HR8" s="4" t="s">
        <v>1173</v>
      </c>
      <c r="HS8" s="4" t="s">
        <v>1174</v>
      </c>
      <c r="HT8" s="4" t="s">
        <v>1175</v>
      </c>
      <c r="HU8" s="4" t="s">
        <v>509</v>
      </c>
      <c r="HV8" s="4" t="s">
        <v>1176</v>
      </c>
      <c r="HW8" s="4" t="s">
        <v>511</v>
      </c>
      <c r="HX8" s="4" t="s">
        <v>1177</v>
      </c>
      <c r="HY8" s="4" t="s">
        <v>1178</v>
      </c>
      <c r="HZ8" s="4" t="s">
        <v>1179</v>
      </c>
      <c r="IA8" s="4" t="s">
        <v>1180</v>
      </c>
      <c r="IB8" s="4" t="s">
        <v>1181</v>
      </c>
      <c r="IC8" s="4" t="s">
        <v>1182</v>
      </c>
      <c r="ID8" s="4" t="s">
        <v>1183</v>
      </c>
      <c r="IE8" s="4" t="s">
        <v>1184</v>
      </c>
      <c r="IF8" s="4" t="s">
        <v>1185</v>
      </c>
      <c r="IG8" s="4" t="s">
        <v>1186</v>
      </c>
      <c r="IH8" s="4" t="s">
        <v>1187</v>
      </c>
      <c r="II8" s="4" t="s">
        <v>1188</v>
      </c>
      <c r="IJ8" s="4" t="s">
        <v>1019</v>
      </c>
      <c r="IK8" s="4" t="s">
        <v>1189</v>
      </c>
      <c r="IL8" s="4" t="s">
        <v>1021</v>
      </c>
      <c r="IM8" s="4" t="s">
        <v>1190</v>
      </c>
      <c r="IN8" s="4" t="s">
        <v>1191</v>
      </c>
      <c r="IO8" s="4" t="s">
        <v>370</v>
      </c>
      <c r="IP8" s="4" t="s">
        <v>1192</v>
      </c>
      <c r="IQ8" s="4" t="s">
        <v>372</v>
      </c>
      <c r="IR8" s="4" t="s">
        <v>1193</v>
      </c>
      <c r="IS8" s="4" t="s">
        <v>1194</v>
      </c>
      <c r="IT8" s="4" t="s">
        <v>1195</v>
      </c>
      <c r="IU8" s="4" t="s">
        <v>1196</v>
      </c>
      <c r="IV8" s="4" t="s">
        <v>1197</v>
      </c>
      <c r="IW8" s="4" t="s">
        <v>1198</v>
      </c>
      <c r="IX8" s="4" t="s">
        <v>1199</v>
      </c>
      <c r="IY8" s="4" t="s">
        <v>1200</v>
      </c>
      <c r="IZ8" s="4" t="s">
        <v>1201</v>
      </c>
      <c r="JA8" s="4" t="s">
        <v>1202</v>
      </c>
    </row>
    <row r="9" spans="1:261" x14ac:dyDescent="0.25">
      <c r="A9" s="7" t="s">
        <v>1203</v>
      </c>
      <c r="B9" s="4" t="s">
        <v>1204</v>
      </c>
      <c r="C9" s="4" t="s">
        <v>1205</v>
      </c>
      <c r="D9" s="4" t="s">
        <v>1206</v>
      </c>
      <c r="E9" s="4" t="s">
        <v>1207</v>
      </c>
      <c r="F9" s="4" t="s">
        <v>1208</v>
      </c>
      <c r="G9" s="4" t="s">
        <v>1209</v>
      </c>
      <c r="H9" s="4" t="s">
        <v>1210</v>
      </c>
      <c r="I9" s="4" t="s">
        <v>1211</v>
      </c>
      <c r="J9" s="4" t="s">
        <v>1212</v>
      </c>
      <c r="K9" s="4" t="s">
        <v>1213</v>
      </c>
      <c r="L9" s="4" t="s">
        <v>1214</v>
      </c>
      <c r="M9" s="4" t="s">
        <v>1215</v>
      </c>
      <c r="N9" s="4" t="s">
        <v>1003</v>
      </c>
      <c r="O9" s="4" t="s">
        <v>1216</v>
      </c>
      <c r="P9" s="4" t="s">
        <v>1005</v>
      </c>
      <c r="Q9" s="4" t="s">
        <v>1217</v>
      </c>
      <c r="R9" s="4" t="s">
        <v>1218</v>
      </c>
      <c r="S9" s="4" t="s">
        <v>1003</v>
      </c>
      <c r="T9" s="4" t="s">
        <v>1219</v>
      </c>
      <c r="U9" s="4" t="s">
        <v>1005</v>
      </c>
      <c r="V9" s="4" t="s">
        <v>1220</v>
      </c>
      <c r="W9" s="4" t="s">
        <v>1221</v>
      </c>
      <c r="X9" s="4" t="s">
        <v>375</v>
      </c>
      <c r="Y9" s="4" t="s">
        <v>1222</v>
      </c>
      <c r="Z9" s="4" t="s">
        <v>377</v>
      </c>
      <c r="AA9" s="4" t="s">
        <v>1223</v>
      </c>
      <c r="AB9" s="4" t="s">
        <v>1224</v>
      </c>
      <c r="AC9" s="4" t="s">
        <v>1066</v>
      </c>
      <c r="AD9" s="4" t="s">
        <v>1225</v>
      </c>
      <c r="AE9" s="4" t="s">
        <v>1068</v>
      </c>
      <c r="AF9" s="4" t="s">
        <v>1226</v>
      </c>
      <c r="AG9" s="4" t="s">
        <v>1227</v>
      </c>
      <c r="AH9" s="4" t="s">
        <v>1066</v>
      </c>
      <c r="AI9" s="4" t="s">
        <v>1228</v>
      </c>
      <c r="AJ9" s="4" t="s">
        <v>1068</v>
      </c>
      <c r="AK9" s="4" t="s">
        <v>1229</v>
      </c>
      <c r="AL9" s="4" t="s">
        <v>1230</v>
      </c>
      <c r="AM9" s="4" t="s">
        <v>1231</v>
      </c>
      <c r="AN9" s="4" t="s">
        <v>1232</v>
      </c>
      <c r="AO9" s="4" t="s">
        <v>1233</v>
      </c>
      <c r="AP9" s="4" t="s">
        <v>1234</v>
      </c>
      <c r="AQ9" s="4" t="s">
        <v>1235</v>
      </c>
      <c r="AR9" s="4" t="s">
        <v>825</v>
      </c>
      <c r="AS9" s="4" t="s">
        <v>1236</v>
      </c>
      <c r="AT9" s="4" t="s">
        <v>827</v>
      </c>
      <c r="AU9" s="4" t="s">
        <v>1237</v>
      </c>
      <c r="AV9" s="4" t="s">
        <v>1238</v>
      </c>
      <c r="AW9" s="4" t="s">
        <v>1239</v>
      </c>
      <c r="AX9" s="4" t="s">
        <v>1240</v>
      </c>
      <c r="AY9" s="4" t="s">
        <v>1241</v>
      </c>
      <c r="AZ9" s="4" t="s">
        <v>1242</v>
      </c>
      <c r="BA9" s="4" t="s">
        <v>1243</v>
      </c>
      <c r="BB9" s="4" t="s">
        <v>1244</v>
      </c>
      <c r="BC9" s="4" t="s">
        <v>1245</v>
      </c>
      <c r="BD9" s="4" t="s">
        <v>1246</v>
      </c>
      <c r="BE9" s="4" t="s">
        <v>1247</v>
      </c>
      <c r="BF9" s="4" t="s">
        <v>1248</v>
      </c>
      <c r="BG9" s="4" t="s">
        <v>453</v>
      </c>
      <c r="BH9" s="4" t="s">
        <v>1249</v>
      </c>
      <c r="BI9" s="4" t="s">
        <v>455</v>
      </c>
      <c r="BJ9" s="4" t="s">
        <v>1250</v>
      </c>
      <c r="BK9" s="4" t="s">
        <v>1251</v>
      </c>
      <c r="BL9" s="4" t="s">
        <v>1252</v>
      </c>
      <c r="BM9" s="4" t="s">
        <v>1253</v>
      </c>
      <c r="BN9" s="4" t="s">
        <v>1254</v>
      </c>
      <c r="BO9" s="4" t="s">
        <v>1255</v>
      </c>
      <c r="BP9" s="4" t="s">
        <v>1256</v>
      </c>
      <c r="BQ9" s="4" t="s">
        <v>415</v>
      </c>
      <c r="BR9" s="4" t="s">
        <v>1257</v>
      </c>
      <c r="BS9" s="4" t="s">
        <v>417</v>
      </c>
      <c r="BT9" s="4" t="s">
        <v>1258</v>
      </c>
      <c r="BU9" s="4" t="s">
        <v>1259</v>
      </c>
      <c r="BV9" s="4" t="s">
        <v>1260</v>
      </c>
      <c r="BW9" s="4" t="s">
        <v>1261</v>
      </c>
      <c r="BX9" s="4" t="s">
        <v>1262</v>
      </c>
      <c r="BY9" s="4" t="s">
        <v>1263</v>
      </c>
      <c r="BZ9" s="4" t="s">
        <v>1264</v>
      </c>
      <c r="CA9" s="4" t="s">
        <v>1053</v>
      </c>
      <c r="CB9" s="4" t="s">
        <v>1265</v>
      </c>
      <c r="CC9" s="4" t="s">
        <v>1055</v>
      </c>
      <c r="CD9" s="4" t="s">
        <v>1266</v>
      </c>
      <c r="CE9" s="4" t="s">
        <v>1267</v>
      </c>
      <c r="CF9" s="4" t="s">
        <v>1122</v>
      </c>
      <c r="CG9" s="4" t="s">
        <v>1268</v>
      </c>
      <c r="CH9" s="4" t="s">
        <v>1124</v>
      </c>
      <c r="CI9" s="4" t="s">
        <v>1269</v>
      </c>
      <c r="CJ9" s="4" t="s">
        <v>1270</v>
      </c>
      <c r="CK9" s="4" t="s">
        <v>562</v>
      </c>
      <c r="CL9" s="4" t="s">
        <v>1271</v>
      </c>
      <c r="CM9" s="4" t="s">
        <v>564</v>
      </c>
      <c r="CN9" s="4" t="s">
        <v>1272</v>
      </c>
      <c r="CO9" s="4" t="s">
        <v>1273</v>
      </c>
      <c r="CP9" s="4" t="s">
        <v>1122</v>
      </c>
      <c r="CQ9" s="4" t="s">
        <v>1274</v>
      </c>
      <c r="CR9" s="4" t="s">
        <v>1124</v>
      </c>
      <c r="CS9" s="4" t="s">
        <v>1275</v>
      </c>
      <c r="CT9" s="4" t="s">
        <v>1276</v>
      </c>
      <c r="CU9" s="4" t="s">
        <v>1277</v>
      </c>
      <c r="CV9" s="4" t="s">
        <v>1278</v>
      </c>
      <c r="CW9" s="4" t="s">
        <v>1279</v>
      </c>
      <c r="CX9" s="4" t="s">
        <v>1280</v>
      </c>
      <c r="CY9" s="4" t="s">
        <v>1281</v>
      </c>
      <c r="CZ9" s="4" t="s">
        <v>415</v>
      </c>
      <c r="DA9" s="4" t="s">
        <v>1282</v>
      </c>
      <c r="DB9" s="4" t="s">
        <v>417</v>
      </c>
      <c r="DC9" s="4" t="s">
        <v>1283</v>
      </c>
      <c r="DD9" s="4" t="s">
        <v>1284</v>
      </c>
      <c r="DE9" s="4" t="s">
        <v>933</v>
      </c>
      <c r="DF9" s="4" t="s">
        <v>1285</v>
      </c>
      <c r="DG9" s="4" t="s">
        <v>935</v>
      </c>
      <c r="DH9" s="4" t="s">
        <v>1286</v>
      </c>
      <c r="DI9" s="4" t="s">
        <v>1287</v>
      </c>
      <c r="DJ9" s="4" t="s">
        <v>385</v>
      </c>
      <c r="DK9" s="4" t="s">
        <v>1288</v>
      </c>
      <c r="DL9" s="4" t="s">
        <v>387</v>
      </c>
      <c r="DM9" s="4" t="s">
        <v>1289</v>
      </c>
      <c r="DN9" s="4" t="s">
        <v>1290</v>
      </c>
      <c r="DO9" s="4" t="s">
        <v>814</v>
      </c>
      <c r="DP9" s="4" t="s">
        <v>1291</v>
      </c>
      <c r="DQ9" s="4" t="s">
        <v>816</v>
      </c>
      <c r="DR9" s="4" t="s">
        <v>1292</v>
      </c>
      <c r="DS9" s="4" t="s">
        <v>1293</v>
      </c>
      <c r="DT9" s="4" t="s">
        <v>1027</v>
      </c>
      <c r="DU9" s="4" t="s">
        <v>1294</v>
      </c>
      <c r="DV9" s="4" t="s">
        <v>1029</v>
      </c>
      <c r="DW9" s="4" t="s">
        <v>1295</v>
      </c>
      <c r="DX9" s="4" t="s">
        <v>1296</v>
      </c>
      <c r="DY9" s="4" t="s">
        <v>1130</v>
      </c>
      <c r="DZ9" s="4" t="s">
        <v>1297</v>
      </c>
      <c r="EA9" s="4" t="s">
        <v>1132</v>
      </c>
      <c r="EB9" s="4" t="s">
        <v>1298</v>
      </c>
      <c r="EC9" s="4" t="s">
        <v>1299</v>
      </c>
      <c r="ED9" s="4" t="s">
        <v>1130</v>
      </c>
      <c r="EE9" s="4" t="s">
        <v>1300</v>
      </c>
      <c r="EF9" s="4" t="s">
        <v>1132</v>
      </c>
      <c r="EG9" s="4" t="s">
        <v>1301</v>
      </c>
      <c r="EH9" s="4" t="s">
        <v>1302</v>
      </c>
      <c r="EI9" s="4" t="s">
        <v>1303</v>
      </c>
      <c r="EJ9" s="4" t="s">
        <v>1304</v>
      </c>
      <c r="EK9" s="4" t="s">
        <v>1305</v>
      </c>
      <c r="EL9" s="4" t="s">
        <v>1306</v>
      </c>
      <c r="EM9" s="4" t="s">
        <v>1307</v>
      </c>
      <c r="EN9" s="4" t="s">
        <v>1308</v>
      </c>
      <c r="EO9" s="4" t="s">
        <v>1309</v>
      </c>
      <c r="EP9" s="4" t="s">
        <v>1310</v>
      </c>
      <c r="EQ9" s="4" t="s">
        <v>1311</v>
      </c>
      <c r="ER9" s="4" t="s">
        <v>1312</v>
      </c>
      <c r="ES9" s="4" t="s">
        <v>1313</v>
      </c>
      <c r="ET9" s="4" t="s">
        <v>1314</v>
      </c>
      <c r="EU9" s="4" t="s">
        <v>1315</v>
      </c>
      <c r="EV9" s="4" t="s">
        <v>1316</v>
      </c>
      <c r="EW9" s="4" t="s">
        <v>1317</v>
      </c>
      <c r="EX9" s="4" t="s">
        <v>1318</v>
      </c>
      <c r="EY9" s="4" t="s">
        <v>1319</v>
      </c>
      <c r="EZ9" s="4" t="s">
        <v>1320</v>
      </c>
      <c r="FA9" s="4" t="s">
        <v>1321</v>
      </c>
      <c r="FB9" s="4" t="s">
        <v>1322</v>
      </c>
      <c r="FC9" s="4" t="s">
        <v>1323</v>
      </c>
      <c r="FD9" s="4" t="s">
        <v>1324</v>
      </c>
      <c r="FE9" s="4" t="s">
        <v>1325</v>
      </c>
      <c r="FF9" s="4" t="s">
        <v>1326</v>
      </c>
      <c r="FG9" s="4" t="s">
        <v>1327</v>
      </c>
      <c r="FH9" s="4" t="s">
        <v>385</v>
      </c>
      <c r="FI9" s="4" t="s">
        <v>1328</v>
      </c>
      <c r="FJ9" s="4" t="s">
        <v>387</v>
      </c>
      <c r="FK9" s="4" t="s">
        <v>1329</v>
      </c>
      <c r="FL9" s="4" t="s">
        <v>1330</v>
      </c>
      <c r="FM9" s="4" t="s">
        <v>1331</v>
      </c>
      <c r="FN9" s="4" t="s">
        <v>1332</v>
      </c>
      <c r="FO9" s="4" t="s">
        <v>1333</v>
      </c>
      <c r="FP9" s="4" t="s">
        <v>1334</v>
      </c>
      <c r="FQ9" s="4" t="s">
        <v>1335</v>
      </c>
      <c r="FR9" s="4" t="s">
        <v>843</v>
      </c>
      <c r="FS9" s="4" t="s">
        <v>1336</v>
      </c>
      <c r="FT9" s="4" t="s">
        <v>845</v>
      </c>
      <c r="FU9" s="4" t="s">
        <v>1337</v>
      </c>
      <c r="FV9" s="4" t="s">
        <v>1338</v>
      </c>
      <c r="FW9" s="4" t="s">
        <v>1339</v>
      </c>
      <c r="FX9" s="4" t="s">
        <v>1340</v>
      </c>
      <c r="FY9" s="4" t="s">
        <v>1341</v>
      </c>
      <c r="FZ9" s="4" t="s">
        <v>1342</v>
      </c>
      <c r="GA9" s="4" t="s">
        <v>1343</v>
      </c>
      <c r="GB9" s="4" t="s">
        <v>1344</v>
      </c>
      <c r="GC9" s="4" t="s">
        <v>1345</v>
      </c>
      <c r="GD9" s="4" t="s">
        <v>1346</v>
      </c>
      <c r="GE9" s="4" t="s">
        <v>1347</v>
      </c>
      <c r="GF9" s="4" t="s">
        <v>1348</v>
      </c>
      <c r="GG9" s="4" t="s">
        <v>1048</v>
      </c>
      <c r="GH9" s="4" t="s">
        <v>1349</v>
      </c>
      <c r="GI9" s="4" t="s">
        <v>1050</v>
      </c>
      <c r="GJ9" s="4" t="s">
        <v>1350</v>
      </c>
      <c r="GK9" s="4" t="s">
        <v>1351</v>
      </c>
      <c r="GL9" s="4" t="s">
        <v>1352</v>
      </c>
      <c r="GM9" s="4" t="s">
        <v>1353</v>
      </c>
      <c r="GN9" s="4" t="s">
        <v>1354</v>
      </c>
      <c r="GO9" s="4" t="s">
        <v>1355</v>
      </c>
      <c r="GP9" s="4" t="s">
        <v>1356</v>
      </c>
      <c r="GQ9" s="4" t="s">
        <v>380</v>
      </c>
      <c r="GR9" s="4" t="s">
        <v>1357</v>
      </c>
      <c r="GS9" s="4" t="s">
        <v>382</v>
      </c>
      <c r="GT9" s="4" t="s">
        <v>1358</v>
      </c>
      <c r="GU9" s="4" t="s">
        <v>1359</v>
      </c>
      <c r="GV9" s="4" t="s">
        <v>1360</v>
      </c>
      <c r="GW9" s="4" t="s">
        <v>1361</v>
      </c>
      <c r="GX9" s="4" t="s">
        <v>1362</v>
      </c>
      <c r="GY9" s="4" t="s">
        <v>1363</v>
      </c>
      <c r="GZ9" s="4" t="s">
        <v>1364</v>
      </c>
      <c r="HA9" s="4" t="s">
        <v>1365</v>
      </c>
      <c r="HB9" s="4" t="s">
        <v>1366</v>
      </c>
      <c r="HC9" s="4" t="s">
        <v>1367</v>
      </c>
      <c r="HD9" s="4" t="s">
        <v>1368</v>
      </c>
      <c r="HE9" s="4" t="s">
        <v>1369</v>
      </c>
      <c r="HF9" s="4" t="s">
        <v>1370</v>
      </c>
      <c r="HG9" s="4" t="s">
        <v>1371</v>
      </c>
      <c r="HH9" s="4" t="s">
        <v>1372</v>
      </c>
      <c r="HI9" s="4" t="s">
        <v>1373</v>
      </c>
      <c r="HJ9" s="4" t="s">
        <v>1374</v>
      </c>
      <c r="HK9" s="4" t="s">
        <v>1375</v>
      </c>
      <c r="HL9" s="4" t="s">
        <v>1376</v>
      </c>
      <c r="HM9" s="4" t="s">
        <v>1377</v>
      </c>
      <c r="HN9" s="4" t="s">
        <v>1378</v>
      </c>
      <c r="HO9" s="4" t="s">
        <v>1379</v>
      </c>
      <c r="HP9" s="4" t="s">
        <v>1117</v>
      </c>
      <c r="HQ9" s="4" t="s">
        <v>1380</v>
      </c>
      <c r="HR9" s="4" t="s">
        <v>1119</v>
      </c>
      <c r="HS9" s="4" t="s">
        <v>1381</v>
      </c>
      <c r="HT9" s="4" t="s">
        <v>1382</v>
      </c>
      <c r="HU9" s="4" t="s">
        <v>796</v>
      </c>
      <c r="HV9" s="4" t="s">
        <v>1383</v>
      </c>
      <c r="HW9" s="4" t="s">
        <v>798</v>
      </c>
      <c r="HX9" s="4" t="s">
        <v>1384</v>
      </c>
      <c r="HY9" s="4" t="s">
        <v>1385</v>
      </c>
      <c r="HZ9" s="4" t="s">
        <v>1386</v>
      </c>
      <c r="IA9" s="4" t="s">
        <v>1387</v>
      </c>
      <c r="IB9" s="4" t="s">
        <v>1388</v>
      </c>
      <c r="IC9" s="4" t="s">
        <v>1389</v>
      </c>
      <c r="ID9" s="4" t="s">
        <v>1390</v>
      </c>
      <c r="IE9" s="4" t="s">
        <v>486</v>
      </c>
      <c r="IF9" s="4" t="s">
        <v>1391</v>
      </c>
      <c r="IG9" s="4" t="s">
        <v>488</v>
      </c>
      <c r="IH9" s="4" t="s">
        <v>1392</v>
      </c>
      <c r="II9" s="4" t="s">
        <v>1393</v>
      </c>
      <c r="IJ9" s="4" t="s">
        <v>415</v>
      </c>
      <c r="IK9" s="4" t="s">
        <v>1394</v>
      </c>
      <c r="IL9" s="4" t="s">
        <v>417</v>
      </c>
      <c r="IM9" s="4" t="s">
        <v>1395</v>
      </c>
      <c r="IN9" s="4" t="s">
        <v>1396</v>
      </c>
      <c r="IO9" s="4" t="s">
        <v>385</v>
      </c>
      <c r="IP9" s="4" t="s">
        <v>1397</v>
      </c>
      <c r="IQ9" s="4" t="s">
        <v>387</v>
      </c>
      <c r="IR9" s="4" t="s">
        <v>1398</v>
      </c>
      <c r="IS9" s="4" t="s">
        <v>1399</v>
      </c>
      <c r="IT9" s="4" t="s">
        <v>1239</v>
      </c>
      <c r="IU9" s="4" t="s">
        <v>1400</v>
      </c>
      <c r="IV9" s="4" t="s">
        <v>1241</v>
      </c>
      <c r="IW9" s="4" t="s">
        <v>1401</v>
      </c>
      <c r="IX9" s="4" t="s">
        <v>1402</v>
      </c>
      <c r="IY9" s="4" t="s">
        <v>1171</v>
      </c>
      <c r="IZ9" s="4" t="s">
        <v>1403</v>
      </c>
      <c r="JA9" s="4" t="s">
        <v>1173</v>
      </c>
    </row>
    <row r="10" spans="1:261" x14ac:dyDescent="0.25">
      <c r="A10" s="7" t="s">
        <v>1404</v>
      </c>
      <c r="B10" s="4" t="s">
        <v>1405</v>
      </c>
      <c r="C10" s="4" t="s">
        <v>1406</v>
      </c>
      <c r="D10" s="4" t="s">
        <v>1206</v>
      </c>
      <c r="E10" s="4" t="s">
        <v>1407</v>
      </c>
      <c r="F10" s="4" t="s">
        <v>1208</v>
      </c>
      <c r="G10" s="4" t="s">
        <v>1408</v>
      </c>
      <c r="H10" s="4" t="s">
        <v>1409</v>
      </c>
      <c r="I10" s="4" t="s">
        <v>1410</v>
      </c>
      <c r="J10" s="4" t="s">
        <v>1411</v>
      </c>
      <c r="K10" s="4" t="s">
        <v>1412</v>
      </c>
      <c r="L10" s="4" t="s">
        <v>1413</v>
      </c>
      <c r="M10" s="4" t="s">
        <v>1414</v>
      </c>
      <c r="N10" s="4" t="s">
        <v>1040</v>
      </c>
      <c r="O10" s="4" t="s">
        <v>1415</v>
      </c>
      <c r="P10" s="4" t="s">
        <v>1042</v>
      </c>
      <c r="Q10" s="4" t="s">
        <v>1416</v>
      </c>
      <c r="R10" s="4" t="s">
        <v>1417</v>
      </c>
      <c r="S10" s="4" t="s">
        <v>1318</v>
      </c>
      <c r="T10" s="4" t="s">
        <v>1418</v>
      </c>
      <c r="U10" s="4" t="s">
        <v>1320</v>
      </c>
      <c r="V10" s="4" t="s">
        <v>1419</v>
      </c>
      <c r="W10" s="4" t="s">
        <v>1420</v>
      </c>
      <c r="X10" s="4" t="s">
        <v>1421</v>
      </c>
      <c r="Y10" s="4" t="s">
        <v>1422</v>
      </c>
      <c r="Z10" s="4" t="s">
        <v>1423</v>
      </c>
      <c r="AA10" s="4" t="s">
        <v>1424</v>
      </c>
      <c r="AB10" s="4" t="s">
        <v>1425</v>
      </c>
      <c r="AC10" s="4" t="s">
        <v>1184</v>
      </c>
      <c r="AD10" s="4" t="s">
        <v>1426</v>
      </c>
      <c r="AE10" s="4" t="s">
        <v>1186</v>
      </c>
      <c r="AF10" s="4" t="s">
        <v>1427</v>
      </c>
      <c r="AG10" s="4" t="s">
        <v>1428</v>
      </c>
      <c r="AH10" s="4" t="s">
        <v>562</v>
      </c>
      <c r="AI10" s="4" t="s">
        <v>1429</v>
      </c>
      <c r="AJ10" s="4" t="s">
        <v>564</v>
      </c>
      <c r="AK10" s="4" t="s">
        <v>1430</v>
      </c>
      <c r="AL10" s="4" t="s">
        <v>1431</v>
      </c>
      <c r="AM10" s="4" t="s">
        <v>1432</v>
      </c>
      <c r="AN10" s="4" t="s">
        <v>1433</v>
      </c>
      <c r="AO10" s="4" t="s">
        <v>1434</v>
      </c>
      <c r="AP10" s="4" t="s">
        <v>1435</v>
      </c>
      <c r="AQ10" s="4" t="s">
        <v>1436</v>
      </c>
      <c r="AR10" s="4" t="s">
        <v>637</v>
      </c>
      <c r="AS10" s="4" t="s">
        <v>1437</v>
      </c>
      <c r="AT10" s="4" t="s">
        <v>639</v>
      </c>
      <c r="AU10" s="4" t="s">
        <v>1438</v>
      </c>
      <c r="AV10" s="4" t="s">
        <v>1439</v>
      </c>
      <c r="AW10" s="4" t="s">
        <v>1440</v>
      </c>
      <c r="AX10" s="4" t="s">
        <v>1441</v>
      </c>
      <c r="AY10" s="4" t="s">
        <v>1442</v>
      </c>
      <c r="AZ10" s="4" t="s">
        <v>1443</v>
      </c>
      <c r="BA10" s="4" t="s">
        <v>1444</v>
      </c>
      <c r="BB10" s="4" t="s">
        <v>1440</v>
      </c>
      <c r="BC10" s="4" t="s">
        <v>1445</v>
      </c>
      <c r="BD10" s="4" t="s">
        <v>1442</v>
      </c>
      <c r="BE10" s="4" t="s">
        <v>1446</v>
      </c>
      <c r="BF10" s="4" t="s">
        <v>1447</v>
      </c>
      <c r="BG10" s="4" t="s">
        <v>667</v>
      </c>
      <c r="BH10" s="4" t="s">
        <v>1448</v>
      </c>
      <c r="BI10" s="4" t="s">
        <v>669</v>
      </c>
      <c r="BJ10" s="4" t="s">
        <v>1449</v>
      </c>
      <c r="BK10" s="4" t="s">
        <v>1450</v>
      </c>
      <c r="BL10" s="4" t="s">
        <v>1318</v>
      </c>
      <c r="BM10" s="4" t="s">
        <v>1451</v>
      </c>
      <c r="BN10" s="4" t="s">
        <v>1320</v>
      </c>
      <c r="BO10" s="4" t="s">
        <v>1452</v>
      </c>
      <c r="BP10" s="4" t="s">
        <v>1453</v>
      </c>
      <c r="BQ10" s="4" t="s">
        <v>529</v>
      </c>
      <c r="BR10" s="4" t="s">
        <v>1454</v>
      </c>
      <c r="BS10" s="4" t="s">
        <v>531</v>
      </c>
      <c r="BT10" s="4" t="s">
        <v>1455</v>
      </c>
      <c r="BU10" s="4" t="s">
        <v>1456</v>
      </c>
      <c r="BV10" s="4" t="s">
        <v>1457</v>
      </c>
      <c r="BW10" s="4" t="s">
        <v>1458</v>
      </c>
      <c r="BX10" s="4" t="s">
        <v>1459</v>
      </c>
      <c r="BY10" s="4" t="s">
        <v>1460</v>
      </c>
      <c r="BZ10" s="4" t="s">
        <v>1461</v>
      </c>
      <c r="CA10" s="4" t="s">
        <v>1113</v>
      </c>
      <c r="CB10" s="4" t="s">
        <v>1462</v>
      </c>
      <c r="CC10" s="4" t="s">
        <v>1115</v>
      </c>
      <c r="CD10" s="4" t="s">
        <v>1463</v>
      </c>
      <c r="CE10" s="4" t="s">
        <v>1464</v>
      </c>
      <c r="CF10" s="4" t="s">
        <v>1465</v>
      </c>
      <c r="CG10" s="4" t="s">
        <v>1466</v>
      </c>
      <c r="CH10" s="4" t="s">
        <v>1467</v>
      </c>
      <c r="CI10" s="4" t="s">
        <v>1468</v>
      </c>
      <c r="CJ10" s="4" t="s">
        <v>1469</v>
      </c>
      <c r="CK10" s="4" t="s">
        <v>1470</v>
      </c>
      <c r="CL10" s="4" t="s">
        <v>1471</v>
      </c>
      <c r="CM10" s="4" t="s">
        <v>1472</v>
      </c>
      <c r="CN10" s="4" t="s">
        <v>1473</v>
      </c>
      <c r="CO10" s="4" t="s">
        <v>1474</v>
      </c>
      <c r="CP10" s="4" t="s">
        <v>415</v>
      </c>
      <c r="CQ10" s="4" t="s">
        <v>1475</v>
      </c>
      <c r="CR10" s="4" t="s">
        <v>417</v>
      </c>
      <c r="CS10" s="4" t="s">
        <v>1476</v>
      </c>
      <c r="CT10" s="4" t="s">
        <v>1477</v>
      </c>
      <c r="CU10" s="4" t="s">
        <v>1053</v>
      </c>
      <c r="CV10" s="4" t="s">
        <v>1478</v>
      </c>
      <c r="CW10" s="4" t="s">
        <v>1055</v>
      </c>
      <c r="CX10" s="4" t="s">
        <v>1479</v>
      </c>
      <c r="CY10" s="4" t="s">
        <v>1480</v>
      </c>
      <c r="CZ10" s="4" t="s">
        <v>1352</v>
      </c>
      <c r="DA10" s="4" t="s">
        <v>1481</v>
      </c>
      <c r="DB10" s="4" t="s">
        <v>1354</v>
      </c>
      <c r="DC10" s="4" t="s">
        <v>1482</v>
      </c>
      <c r="DD10" s="4" t="s">
        <v>1483</v>
      </c>
      <c r="DE10" s="4" t="s">
        <v>627</v>
      </c>
      <c r="DF10" s="4" t="s">
        <v>1484</v>
      </c>
      <c r="DG10" s="4" t="s">
        <v>629</v>
      </c>
      <c r="DH10" s="4" t="s">
        <v>1485</v>
      </c>
      <c r="DI10" s="4" t="s">
        <v>1486</v>
      </c>
      <c r="DJ10" s="4" t="s">
        <v>843</v>
      </c>
      <c r="DK10" s="4" t="s">
        <v>1487</v>
      </c>
      <c r="DL10" s="4" t="s">
        <v>845</v>
      </c>
      <c r="DM10" s="4" t="s">
        <v>1488</v>
      </c>
      <c r="DN10" s="4" t="s">
        <v>1489</v>
      </c>
      <c r="DO10" s="4" t="s">
        <v>1200</v>
      </c>
      <c r="DP10" s="4" t="s">
        <v>1490</v>
      </c>
      <c r="DQ10" s="4" t="s">
        <v>1202</v>
      </c>
      <c r="DR10" s="4" t="s">
        <v>1491</v>
      </c>
      <c r="DS10" s="4" t="s">
        <v>1492</v>
      </c>
      <c r="DT10" s="4" t="s">
        <v>1493</v>
      </c>
      <c r="DU10" s="4" t="s">
        <v>1494</v>
      </c>
      <c r="DV10" s="4" t="s">
        <v>1495</v>
      </c>
      <c r="DW10" s="4" t="s">
        <v>1496</v>
      </c>
      <c r="DX10" s="4" t="s">
        <v>1497</v>
      </c>
      <c r="DY10" s="4" t="s">
        <v>1498</v>
      </c>
      <c r="DZ10" s="4" t="s">
        <v>1499</v>
      </c>
      <c r="EA10" s="4" t="s">
        <v>1500</v>
      </c>
      <c r="EB10" s="4" t="s">
        <v>1501</v>
      </c>
      <c r="EC10" s="4" t="s">
        <v>1502</v>
      </c>
      <c r="ED10" s="4" t="s">
        <v>1019</v>
      </c>
      <c r="EE10" s="4" t="s">
        <v>1503</v>
      </c>
      <c r="EF10" s="4" t="s">
        <v>1021</v>
      </c>
      <c r="EG10" s="4" t="s">
        <v>1504</v>
      </c>
      <c r="EH10" s="4" t="s">
        <v>1505</v>
      </c>
      <c r="EI10" s="4" t="s">
        <v>448</v>
      </c>
      <c r="EJ10" s="4" t="s">
        <v>1506</v>
      </c>
      <c r="EK10" s="4" t="s">
        <v>450</v>
      </c>
      <c r="EL10" s="4" t="s">
        <v>1507</v>
      </c>
      <c r="EM10" s="4" t="s">
        <v>1508</v>
      </c>
      <c r="EN10" s="4" t="s">
        <v>567</v>
      </c>
      <c r="EO10" s="4" t="s">
        <v>1509</v>
      </c>
      <c r="EP10" s="4" t="s">
        <v>569</v>
      </c>
      <c r="EQ10" s="4" t="s">
        <v>1510</v>
      </c>
      <c r="ER10" s="4" t="s">
        <v>1511</v>
      </c>
      <c r="ES10" s="4" t="s">
        <v>1113</v>
      </c>
      <c r="ET10" s="4" t="s">
        <v>1512</v>
      </c>
      <c r="EU10" s="4" t="s">
        <v>1115</v>
      </c>
      <c r="EV10" s="4" t="s">
        <v>1513</v>
      </c>
      <c r="EW10" s="4" t="s">
        <v>1514</v>
      </c>
      <c r="EX10" s="4" t="s">
        <v>1515</v>
      </c>
      <c r="EY10" s="4" t="s">
        <v>1516</v>
      </c>
      <c r="EZ10" s="4" t="s">
        <v>1517</v>
      </c>
      <c r="FA10" s="4" t="s">
        <v>1518</v>
      </c>
      <c r="FB10" s="4" t="s">
        <v>1519</v>
      </c>
      <c r="FC10" s="4" t="s">
        <v>1520</v>
      </c>
      <c r="FD10" s="4" t="s">
        <v>1521</v>
      </c>
      <c r="FE10" s="4" t="s">
        <v>1522</v>
      </c>
      <c r="FF10" s="4" t="s">
        <v>1523</v>
      </c>
      <c r="FG10" s="4" t="s">
        <v>1524</v>
      </c>
      <c r="FH10" s="4" t="s">
        <v>1113</v>
      </c>
      <c r="FI10" s="4" t="s">
        <v>1525</v>
      </c>
      <c r="FJ10" s="4" t="s">
        <v>1115</v>
      </c>
      <c r="FK10" s="4" t="s">
        <v>1526</v>
      </c>
      <c r="FL10" s="4" t="s">
        <v>1527</v>
      </c>
      <c r="FM10" s="4" t="s">
        <v>1206</v>
      </c>
      <c r="FN10" s="4" t="s">
        <v>1528</v>
      </c>
      <c r="FO10" s="4" t="s">
        <v>1208</v>
      </c>
      <c r="FP10" s="4" t="s">
        <v>1529</v>
      </c>
      <c r="FQ10" s="4" t="s">
        <v>1530</v>
      </c>
      <c r="FR10" s="4" t="s">
        <v>591</v>
      </c>
      <c r="FS10" s="4" t="s">
        <v>1531</v>
      </c>
      <c r="FT10" s="4" t="s">
        <v>593</v>
      </c>
      <c r="FU10" s="4" t="s">
        <v>1532</v>
      </c>
      <c r="FV10" s="4" t="s">
        <v>1533</v>
      </c>
      <c r="FW10" s="4" t="s">
        <v>448</v>
      </c>
      <c r="FX10" s="4" t="s">
        <v>1534</v>
      </c>
      <c r="FY10" s="4" t="s">
        <v>450</v>
      </c>
      <c r="FZ10" s="4" t="s">
        <v>1535</v>
      </c>
      <c r="GA10" s="4" t="s">
        <v>1536</v>
      </c>
      <c r="GB10" s="4" t="s">
        <v>1537</v>
      </c>
      <c r="GC10" s="4" t="s">
        <v>1538</v>
      </c>
      <c r="GD10" s="4" t="s">
        <v>1539</v>
      </c>
      <c r="GE10" s="4" t="s">
        <v>1540</v>
      </c>
      <c r="GF10" s="4" t="s">
        <v>1541</v>
      </c>
      <c r="GG10" s="4" t="s">
        <v>765</v>
      </c>
      <c r="GH10" s="4" t="s">
        <v>1542</v>
      </c>
      <c r="GI10" s="4" t="s">
        <v>767</v>
      </c>
      <c r="GJ10" s="4" t="s">
        <v>1543</v>
      </c>
      <c r="GK10" s="4" t="s">
        <v>1544</v>
      </c>
      <c r="GL10" s="4" t="s">
        <v>957</v>
      </c>
      <c r="GM10" s="4" t="s">
        <v>1545</v>
      </c>
      <c r="GN10" s="4" t="s">
        <v>959</v>
      </c>
      <c r="GO10" s="4" t="s">
        <v>1546</v>
      </c>
      <c r="GP10" s="4" t="s">
        <v>1547</v>
      </c>
      <c r="GQ10" s="4" t="s">
        <v>720</v>
      </c>
      <c r="GR10" s="4" t="s">
        <v>1548</v>
      </c>
      <c r="GS10" s="4" t="s">
        <v>722</v>
      </c>
      <c r="GT10" s="4" t="s">
        <v>1549</v>
      </c>
      <c r="GU10" s="4" t="s">
        <v>1550</v>
      </c>
      <c r="GV10" s="4" t="s">
        <v>1122</v>
      </c>
      <c r="GW10" s="4" t="s">
        <v>1551</v>
      </c>
      <c r="GX10" s="4" t="s">
        <v>1124</v>
      </c>
      <c r="GY10" s="4" t="s">
        <v>1552</v>
      </c>
      <c r="GZ10" s="4" t="s">
        <v>1553</v>
      </c>
      <c r="HA10" s="4" t="s">
        <v>1339</v>
      </c>
      <c r="HB10" s="4" t="s">
        <v>1554</v>
      </c>
      <c r="HC10" s="4" t="s">
        <v>1341</v>
      </c>
      <c r="HD10" s="4" t="s">
        <v>1555</v>
      </c>
      <c r="HE10" s="4" t="s">
        <v>1556</v>
      </c>
      <c r="HF10" s="4" t="s">
        <v>1557</v>
      </c>
      <c r="HG10" s="4" t="s">
        <v>1558</v>
      </c>
      <c r="HH10" s="4" t="s">
        <v>1559</v>
      </c>
      <c r="HI10" s="4" t="s">
        <v>1560</v>
      </c>
      <c r="HJ10" s="4" t="s">
        <v>1561</v>
      </c>
      <c r="HK10" s="4" t="s">
        <v>1562</v>
      </c>
      <c r="HL10" s="4" t="s">
        <v>1563</v>
      </c>
      <c r="HM10" s="4" t="s">
        <v>1564</v>
      </c>
      <c r="HN10" s="4" t="s">
        <v>1565</v>
      </c>
      <c r="HO10" s="4" t="s">
        <v>1566</v>
      </c>
      <c r="HP10" s="4" t="s">
        <v>415</v>
      </c>
      <c r="HQ10" s="4" t="s">
        <v>1567</v>
      </c>
      <c r="HR10" s="4" t="s">
        <v>417</v>
      </c>
      <c r="HS10" s="4" t="s">
        <v>1568</v>
      </c>
      <c r="HT10" s="4" t="s">
        <v>1569</v>
      </c>
      <c r="HU10" s="4" t="s">
        <v>509</v>
      </c>
      <c r="HV10" s="4" t="s">
        <v>1570</v>
      </c>
      <c r="HW10" s="4" t="s">
        <v>511</v>
      </c>
      <c r="HX10" s="4" t="s">
        <v>1571</v>
      </c>
      <c r="HY10" s="4" t="s">
        <v>1572</v>
      </c>
      <c r="HZ10" s="4" t="s">
        <v>529</v>
      </c>
      <c r="IA10" s="4" t="s">
        <v>1573</v>
      </c>
      <c r="IB10" s="4" t="s">
        <v>531</v>
      </c>
      <c r="IC10" s="4" t="s">
        <v>1574</v>
      </c>
      <c r="ID10" s="4" t="s">
        <v>1575</v>
      </c>
      <c r="IE10" s="4" t="s">
        <v>1053</v>
      </c>
      <c r="IF10" s="4" t="s">
        <v>1576</v>
      </c>
      <c r="IG10" s="4" t="s">
        <v>1055</v>
      </c>
      <c r="IH10" s="4" t="s">
        <v>1577</v>
      </c>
      <c r="II10" s="4" t="s">
        <v>1578</v>
      </c>
      <c r="IJ10" s="4" t="s">
        <v>1048</v>
      </c>
      <c r="IK10" s="4" t="s">
        <v>1579</v>
      </c>
      <c r="IL10" s="4" t="s">
        <v>1050</v>
      </c>
      <c r="IM10" s="4" t="s">
        <v>1580</v>
      </c>
      <c r="IN10" s="4" t="s">
        <v>1581</v>
      </c>
      <c r="IO10" s="4" t="s">
        <v>395</v>
      </c>
      <c r="IP10" s="4" t="s">
        <v>1582</v>
      </c>
      <c r="IQ10" s="4" t="s">
        <v>397</v>
      </c>
      <c r="IR10" s="4" t="s">
        <v>1583</v>
      </c>
      <c r="IS10" s="4" t="s">
        <v>1584</v>
      </c>
      <c r="IT10" s="4" t="s">
        <v>988</v>
      </c>
      <c r="IU10" s="4" t="s">
        <v>1585</v>
      </c>
      <c r="IV10" s="4" t="s">
        <v>990</v>
      </c>
      <c r="IW10" s="4" t="s">
        <v>1586</v>
      </c>
      <c r="IX10" s="4" t="s">
        <v>1587</v>
      </c>
      <c r="IY10" s="4" t="s">
        <v>370</v>
      </c>
      <c r="IZ10" s="4" t="s">
        <v>1588</v>
      </c>
      <c r="JA10" s="4" t="s">
        <v>372</v>
      </c>
    </row>
    <row r="11" spans="1:261" x14ac:dyDescent="0.25">
      <c r="A11" s="7" t="s">
        <v>1589</v>
      </c>
      <c r="B11" s="4" t="s">
        <v>1590</v>
      </c>
      <c r="C11" s="4" t="s">
        <v>1591</v>
      </c>
      <c r="D11" s="4" t="s">
        <v>1339</v>
      </c>
      <c r="E11" s="4" t="s">
        <v>1592</v>
      </c>
      <c r="F11" s="4" t="s">
        <v>1341</v>
      </c>
      <c r="G11" s="4" t="s">
        <v>1593</v>
      </c>
      <c r="H11" s="4" t="s">
        <v>1594</v>
      </c>
      <c r="I11" s="4" t="s">
        <v>1465</v>
      </c>
      <c r="J11" s="4" t="s">
        <v>1595</v>
      </c>
      <c r="K11" s="4" t="s">
        <v>1467</v>
      </c>
      <c r="L11" s="4" t="s">
        <v>1596</v>
      </c>
      <c r="M11" s="4" t="s">
        <v>1597</v>
      </c>
      <c r="N11" s="4" t="s">
        <v>1277</v>
      </c>
      <c r="O11" s="4" t="s">
        <v>1598</v>
      </c>
      <c r="P11" s="4" t="s">
        <v>1279</v>
      </c>
      <c r="Q11" s="4" t="s">
        <v>1599</v>
      </c>
      <c r="R11" s="4" t="s">
        <v>1600</v>
      </c>
      <c r="S11" s="4" t="s">
        <v>1601</v>
      </c>
      <c r="T11" s="4" t="s">
        <v>1602</v>
      </c>
      <c r="U11" s="4" t="s">
        <v>1603</v>
      </c>
      <c r="V11" s="4" t="s">
        <v>1604</v>
      </c>
      <c r="W11" s="4" t="s">
        <v>1605</v>
      </c>
      <c r="X11" s="4" t="s">
        <v>1313</v>
      </c>
      <c r="Y11" s="4" t="s">
        <v>1606</v>
      </c>
      <c r="Z11" s="4" t="s">
        <v>1315</v>
      </c>
      <c r="AA11" s="4" t="s">
        <v>1607</v>
      </c>
      <c r="AB11" s="4" t="s">
        <v>1608</v>
      </c>
      <c r="AC11" s="4" t="s">
        <v>448</v>
      </c>
      <c r="AD11" s="4" t="s">
        <v>1609</v>
      </c>
      <c r="AE11" s="4" t="s">
        <v>450</v>
      </c>
      <c r="AF11" s="4" t="s">
        <v>1610</v>
      </c>
      <c r="AG11" s="4" t="s">
        <v>1611</v>
      </c>
      <c r="AH11" s="4" t="s">
        <v>838</v>
      </c>
      <c r="AI11" s="4" t="s">
        <v>1612</v>
      </c>
      <c r="AJ11" s="4" t="s">
        <v>840</v>
      </c>
      <c r="AK11" s="4" t="s">
        <v>1613</v>
      </c>
      <c r="AL11" s="4" t="s">
        <v>1614</v>
      </c>
      <c r="AM11" s="4" t="s">
        <v>720</v>
      </c>
      <c r="AN11" s="4" t="s">
        <v>1615</v>
      </c>
      <c r="AO11" s="4" t="s">
        <v>722</v>
      </c>
      <c r="AP11" s="4" t="s">
        <v>1616</v>
      </c>
      <c r="AQ11" s="4" t="s">
        <v>1617</v>
      </c>
      <c r="AR11" s="4" t="s">
        <v>725</v>
      </c>
      <c r="AS11" s="4" t="s">
        <v>1618</v>
      </c>
      <c r="AT11" s="4" t="s">
        <v>727</v>
      </c>
      <c r="AU11" s="4" t="s">
        <v>1619</v>
      </c>
      <c r="AV11" s="4" t="s">
        <v>1620</v>
      </c>
      <c r="AW11" s="4" t="s">
        <v>1365</v>
      </c>
      <c r="AX11" s="4" t="s">
        <v>1621</v>
      </c>
      <c r="AY11" s="4" t="s">
        <v>1367</v>
      </c>
      <c r="AZ11" s="4" t="s">
        <v>1622</v>
      </c>
      <c r="BA11" s="4" t="s">
        <v>1623</v>
      </c>
      <c r="BB11" s="4" t="s">
        <v>1231</v>
      </c>
      <c r="BC11" s="4" t="s">
        <v>1624</v>
      </c>
      <c r="BD11" s="4" t="s">
        <v>1233</v>
      </c>
      <c r="BE11" s="4" t="s">
        <v>1625</v>
      </c>
      <c r="BF11" s="4" t="s">
        <v>1626</v>
      </c>
      <c r="BG11" s="4" t="s">
        <v>825</v>
      </c>
      <c r="BH11" s="4" t="s">
        <v>1627</v>
      </c>
      <c r="BI11" s="4" t="s">
        <v>827</v>
      </c>
      <c r="BJ11" s="4" t="s">
        <v>1628</v>
      </c>
      <c r="BK11" s="4" t="s">
        <v>1629</v>
      </c>
      <c r="BL11" s="4" t="s">
        <v>504</v>
      </c>
      <c r="BM11" s="4" t="s">
        <v>1630</v>
      </c>
      <c r="BN11" s="4" t="s">
        <v>506</v>
      </c>
      <c r="BO11" s="4" t="s">
        <v>1631</v>
      </c>
      <c r="BP11" s="4" t="s">
        <v>1632</v>
      </c>
      <c r="BQ11" s="4" t="s">
        <v>557</v>
      </c>
      <c r="BR11" s="4" t="s">
        <v>1633</v>
      </c>
      <c r="BS11" s="4" t="s">
        <v>559</v>
      </c>
      <c r="BT11" s="4" t="s">
        <v>1634</v>
      </c>
      <c r="BU11" s="4" t="s">
        <v>1635</v>
      </c>
      <c r="BV11" s="4" t="s">
        <v>838</v>
      </c>
      <c r="BW11" s="4" t="s">
        <v>1636</v>
      </c>
      <c r="BX11" s="4" t="s">
        <v>840</v>
      </c>
      <c r="BY11" s="4" t="s">
        <v>1637</v>
      </c>
      <c r="BZ11" s="4" t="s">
        <v>1638</v>
      </c>
      <c r="CA11" s="4" t="s">
        <v>509</v>
      </c>
      <c r="CB11" s="4" t="s">
        <v>1639</v>
      </c>
      <c r="CC11" s="4" t="s">
        <v>511</v>
      </c>
      <c r="CD11" s="4" t="s">
        <v>1640</v>
      </c>
      <c r="CE11" s="4" t="s">
        <v>1641</v>
      </c>
      <c r="CF11" s="4" t="s">
        <v>1352</v>
      </c>
      <c r="CG11" s="4" t="s">
        <v>1642</v>
      </c>
      <c r="CH11" s="4" t="s">
        <v>1354</v>
      </c>
      <c r="CI11" s="4" t="s">
        <v>1643</v>
      </c>
      <c r="CJ11" s="4" t="s">
        <v>1644</v>
      </c>
      <c r="CK11" s="4" t="s">
        <v>390</v>
      </c>
      <c r="CL11" s="4" t="s">
        <v>1645</v>
      </c>
      <c r="CM11" s="4" t="s">
        <v>392</v>
      </c>
      <c r="CN11" s="4" t="s">
        <v>1646</v>
      </c>
      <c r="CO11" s="4" t="s">
        <v>1647</v>
      </c>
      <c r="CP11" s="4" t="s">
        <v>370</v>
      </c>
      <c r="CQ11" s="4" t="s">
        <v>1648</v>
      </c>
      <c r="CR11" s="4" t="s">
        <v>372</v>
      </c>
      <c r="CS11" s="4" t="s">
        <v>1649</v>
      </c>
      <c r="CT11" s="4" t="s">
        <v>1650</v>
      </c>
      <c r="CU11" s="4" t="s">
        <v>843</v>
      </c>
      <c r="CV11" s="4" t="s">
        <v>1651</v>
      </c>
      <c r="CW11" s="4" t="s">
        <v>845</v>
      </c>
      <c r="CX11" s="4" t="s">
        <v>1652</v>
      </c>
      <c r="CY11" s="4" t="s">
        <v>1653</v>
      </c>
      <c r="CZ11" s="4" t="s">
        <v>957</v>
      </c>
      <c r="DA11" s="4" t="s">
        <v>1654</v>
      </c>
      <c r="DB11" s="4" t="s">
        <v>959</v>
      </c>
      <c r="DC11" s="4" t="s">
        <v>1655</v>
      </c>
      <c r="DD11" s="4" t="s">
        <v>1656</v>
      </c>
      <c r="DE11" s="4" t="s">
        <v>1657</v>
      </c>
      <c r="DF11" s="4" t="s">
        <v>1658</v>
      </c>
      <c r="DG11" s="4" t="s">
        <v>1659</v>
      </c>
      <c r="DH11" s="4" t="s">
        <v>1660</v>
      </c>
      <c r="DI11" s="4" t="s">
        <v>1661</v>
      </c>
      <c r="DJ11" s="4" t="s">
        <v>599</v>
      </c>
      <c r="DK11" s="4" t="s">
        <v>1662</v>
      </c>
      <c r="DL11" s="4" t="s">
        <v>601</v>
      </c>
      <c r="DM11" s="4" t="s">
        <v>1663</v>
      </c>
      <c r="DN11" s="4" t="s">
        <v>1664</v>
      </c>
      <c r="DO11" s="4" t="s">
        <v>476</v>
      </c>
      <c r="DP11" s="4" t="s">
        <v>1665</v>
      </c>
      <c r="DQ11" s="4" t="s">
        <v>478</v>
      </c>
      <c r="DR11" s="4" t="s">
        <v>1666</v>
      </c>
      <c r="DS11" s="4" t="s">
        <v>1667</v>
      </c>
      <c r="DT11" s="4" t="s">
        <v>1019</v>
      </c>
      <c r="DU11" s="4" t="s">
        <v>1668</v>
      </c>
      <c r="DV11" s="4" t="s">
        <v>1021</v>
      </c>
      <c r="DW11" s="4" t="s">
        <v>1669</v>
      </c>
      <c r="DX11" s="4" t="s">
        <v>1670</v>
      </c>
      <c r="DY11" s="4" t="s">
        <v>370</v>
      </c>
      <c r="DZ11" s="4" t="s">
        <v>1671</v>
      </c>
      <c r="EA11" s="4" t="s">
        <v>372</v>
      </c>
      <c r="EB11" s="4" t="s">
        <v>1672</v>
      </c>
      <c r="EC11" s="4" t="s">
        <v>1673</v>
      </c>
      <c r="ED11" s="4" t="s">
        <v>1179</v>
      </c>
      <c r="EE11" s="4" t="s">
        <v>1674</v>
      </c>
      <c r="EF11" s="4" t="s">
        <v>1181</v>
      </c>
      <c r="EG11" s="4" t="s">
        <v>1675</v>
      </c>
      <c r="EH11" s="4" t="s">
        <v>1676</v>
      </c>
      <c r="EI11" s="4" t="s">
        <v>491</v>
      </c>
      <c r="EJ11" s="4" t="s">
        <v>1677</v>
      </c>
      <c r="EK11" s="4" t="s">
        <v>493</v>
      </c>
      <c r="EL11" s="4" t="s">
        <v>1678</v>
      </c>
      <c r="EM11" s="4" t="s">
        <v>1679</v>
      </c>
      <c r="EN11" s="4" t="s">
        <v>1410</v>
      </c>
      <c r="EO11" s="4" t="s">
        <v>1680</v>
      </c>
      <c r="EP11" s="4" t="s">
        <v>1412</v>
      </c>
      <c r="EQ11" s="4" t="s">
        <v>1681</v>
      </c>
      <c r="ER11" s="4" t="s">
        <v>1682</v>
      </c>
      <c r="ES11" s="4" t="s">
        <v>400</v>
      </c>
      <c r="ET11" s="4" t="s">
        <v>1683</v>
      </c>
      <c r="EU11" s="4" t="s">
        <v>402</v>
      </c>
      <c r="EV11" s="4" t="s">
        <v>1684</v>
      </c>
      <c r="EW11" s="4" t="s">
        <v>1685</v>
      </c>
      <c r="EX11" s="4" t="s">
        <v>1421</v>
      </c>
      <c r="EY11" s="4" t="s">
        <v>1686</v>
      </c>
      <c r="EZ11" s="4" t="s">
        <v>1423</v>
      </c>
      <c r="FA11" s="4" t="s">
        <v>1687</v>
      </c>
      <c r="FB11" s="4" t="s">
        <v>1688</v>
      </c>
      <c r="FC11" s="4" t="s">
        <v>1689</v>
      </c>
      <c r="FD11" s="4" t="s">
        <v>1690</v>
      </c>
      <c r="FE11" s="4" t="s">
        <v>1691</v>
      </c>
      <c r="FF11" s="4" t="s">
        <v>1692</v>
      </c>
      <c r="FG11" s="4" t="s">
        <v>1693</v>
      </c>
      <c r="FH11" s="4" t="s">
        <v>466</v>
      </c>
      <c r="FI11" s="4" t="s">
        <v>1694</v>
      </c>
      <c r="FJ11" s="4" t="s">
        <v>468</v>
      </c>
      <c r="FK11" s="4" t="s">
        <v>1695</v>
      </c>
      <c r="FL11" s="4" t="s">
        <v>1696</v>
      </c>
      <c r="FM11" s="4" t="s">
        <v>1697</v>
      </c>
      <c r="FN11" s="4" t="s">
        <v>1698</v>
      </c>
      <c r="FO11" s="4" t="s">
        <v>1699</v>
      </c>
      <c r="FP11" s="4" t="s">
        <v>1700</v>
      </c>
      <c r="FQ11" s="4" t="s">
        <v>1701</v>
      </c>
      <c r="FR11" s="4" t="s">
        <v>453</v>
      </c>
      <c r="FS11" s="4" t="s">
        <v>1702</v>
      </c>
      <c r="FT11" s="4" t="s">
        <v>455</v>
      </c>
      <c r="FU11" s="4" t="s">
        <v>1703</v>
      </c>
      <c r="FV11" s="4" t="s">
        <v>1704</v>
      </c>
      <c r="FW11" s="4" t="s">
        <v>944</v>
      </c>
      <c r="FX11" s="4" t="s">
        <v>1705</v>
      </c>
      <c r="FY11" s="4" t="s">
        <v>946</v>
      </c>
      <c r="FZ11" s="4" t="s">
        <v>1706</v>
      </c>
      <c r="GA11" s="4" t="s">
        <v>1707</v>
      </c>
      <c r="GB11" s="4" t="s">
        <v>1130</v>
      </c>
      <c r="GC11" s="4" t="s">
        <v>1708</v>
      </c>
      <c r="GD11" s="4" t="s">
        <v>1132</v>
      </c>
      <c r="GE11" s="4" t="s">
        <v>1709</v>
      </c>
      <c r="GF11" s="4" t="s">
        <v>1710</v>
      </c>
      <c r="GG11" s="4" t="s">
        <v>957</v>
      </c>
      <c r="GH11" s="4" t="s">
        <v>1711</v>
      </c>
      <c r="GI11" s="4" t="s">
        <v>959</v>
      </c>
      <c r="GJ11" s="4" t="s">
        <v>1712</v>
      </c>
      <c r="GK11" s="4" t="s">
        <v>1713</v>
      </c>
      <c r="GL11" s="4" t="s">
        <v>400</v>
      </c>
      <c r="GM11" s="4" t="s">
        <v>1714</v>
      </c>
      <c r="GN11" s="4" t="s">
        <v>402</v>
      </c>
      <c r="GO11" s="4" t="s">
        <v>1715</v>
      </c>
      <c r="GP11" s="4" t="s">
        <v>1716</v>
      </c>
      <c r="GQ11" s="4" t="s">
        <v>702</v>
      </c>
      <c r="GR11" s="4" t="s">
        <v>1717</v>
      </c>
      <c r="GS11" s="4" t="s">
        <v>704</v>
      </c>
      <c r="GT11" s="4" t="s">
        <v>1718</v>
      </c>
      <c r="GU11" s="4" t="s">
        <v>1719</v>
      </c>
      <c r="GV11" s="4" t="s">
        <v>1117</v>
      </c>
      <c r="GW11" s="4" t="s">
        <v>1720</v>
      </c>
      <c r="GX11" s="4" t="s">
        <v>1119</v>
      </c>
      <c r="GY11" s="4" t="s">
        <v>1721</v>
      </c>
      <c r="GZ11" s="4" t="s">
        <v>1722</v>
      </c>
      <c r="HA11" s="4" t="s">
        <v>448</v>
      </c>
      <c r="HB11" s="4" t="s">
        <v>1723</v>
      </c>
      <c r="HC11" s="4" t="s">
        <v>450</v>
      </c>
      <c r="HD11" s="4" t="s">
        <v>1724</v>
      </c>
      <c r="HE11" s="4" t="s">
        <v>1725</v>
      </c>
      <c r="HF11" s="4" t="s">
        <v>1726</v>
      </c>
      <c r="HG11" s="4" t="s">
        <v>1727</v>
      </c>
      <c r="HH11" s="4" t="s">
        <v>1728</v>
      </c>
      <c r="HI11" s="4" t="s">
        <v>1729</v>
      </c>
      <c r="HJ11" s="4" t="s">
        <v>1730</v>
      </c>
      <c r="HK11" s="4" t="s">
        <v>1731</v>
      </c>
      <c r="HL11" s="4" t="s">
        <v>1732</v>
      </c>
      <c r="HM11" s="4" t="s">
        <v>1733</v>
      </c>
      <c r="HN11" s="4" t="s">
        <v>1734</v>
      </c>
      <c r="HO11" s="4" t="s">
        <v>1735</v>
      </c>
      <c r="HP11" s="4" t="s">
        <v>380</v>
      </c>
      <c r="HQ11" s="4" t="s">
        <v>1736</v>
      </c>
      <c r="HR11" s="4" t="s">
        <v>382</v>
      </c>
      <c r="HS11" s="4" t="s">
        <v>1737</v>
      </c>
      <c r="HT11" s="4" t="s">
        <v>1738</v>
      </c>
      <c r="HU11" s="4" t="s">
        <v>509</v>
      </c>
      <c r="HV11" s="4" t="s">
        <v>1739</v>
      </c>
      <c r="HW11" s="4" t="s">
        <v>511</v>
      </c>
      <c r="HX11" s="4" t="s">
        <v>1740</v>
      </c>
      <c r="HY11" s="4" t="s">
        <v>1741</v>
      </c>
      <c r="HZ11" s="4" t="s">
        <v>1113</v>
      </c>
      <c r="IA11" s="4" t="s">
        <v>1742</v>
      </c>
      <c r="IB11" s="4" t="s">
        <v>1115</v>
      </c>
      <c r="IC11" s="4" t="s">
        <v>1743</v>
      </c>
      <c r="ID11" s="4" t="s">
        <v>1744</v>
      </c>
      <c r="IE11" s="4" t="s">
        <v>1745</v>
      </c>
      <c r="IF11" s="4" t="s">
        <v>1746</v>
      </c>
      <c r="IG11" s="4" t="s">
        <v>1747</v>
      </c>
      <c r="IH11" s="4" t="s">
        <v>1748</v>
      </c>
      <c r="II11" s="4" t="s">
        <v>1749</v>
      </c>
      <c r="IJ11" s="4" t="s">
        <v>557</v>
      </c>
      <c r="IK11" s="4" t="s">
        <v>1750</v>
      </c>
      <c r="IL11" s="4" t="s">
        <v>559</v>
      </c>
      <c r="IM11" s="4" t="s">
        <v>1751</v>
      </c>
      <c r="IN11" s="4" t="s">
        <v>1752</v>
      </c>
      <c r="IO11" s="4" t="s">
        <v>443</v>
      </c>
      <c r="IP11" s="4" t="s">
        <v>1753</v>
      </c>
      <c r="IQ11" s="4" t="s">
        <v>445</v>
      </c>
      <c r="IR11" s="4" t="s">
        <v>1754</v>
      </c>
      <c r="IS11" s="4" t="s">
        <v>1755</v>
      </c>
      <c r="IT11" s="4" t="s">
        <v>420</v>
      </c>
      <c r="IU11" s="4" t="s">
        <v>1756</v>
      </c>
      <c r="IV11" s="4" t="s">
        <v>422</v>
      </c>
      <c r="IW11" s="4" t="s">
        <v>1757</v>
      </c>
      <c r="IX11" s="4" t="s">
        <v>1758</v>
      </c>
      <c r="IY11" s="4" t="s">
        <v>1071</v>
      </c>
      <c r="IZ11" s="4" t="s">
        <v>1759</v>
      </c>
      <c r="JA11" s="4" t="s">
        <v>1073</v>
      </c>
    </row>
    <row r="12" spans="1:261" x14ac:dyDescent="0.25">
      <c r="A12" s="7" t="s">
        <v>1760</v>
      </c>
      <c r="B12" s="4" t="s">
        <v>1761</v>
      </c>
      <c r="C12" s="4" t="s">
        <v>1762</v>
      </c>
      <c r="D12" s="4" t="s">
        <v>557</v>
      </c>
      <c r="E12" s="4" t="s">
        <v>1763</v>
      </c>
      <c r="F12" s="4" t="s">
        <v>559</v>
      </c>
      <c r="G12" s="4" t="s">
        <v>1764</v>
      </c>
      <c r="H12" s="4" t="s">
        <v>1765</v>
      </c>
      <c r="I12" s="4" t="s">
        <v>420</v>
      </c>
      <c r="J12" s="4" t="s">
        <v>1766</v>
      </c>
      <c r="K12" s="4" t="s">
        <v>422</v>
      </c>
      <c r="L12" s="4" t="s">
        <v>1767</v>
      </c>
      <c r="M12" s="4" t="s">
        <v>1768</v>
      </c>
      <c r="N12" s="4" t="s">
        <v>1745</v>
      </c>
      <c r="O12" s="4" t="s">
        <v>1769</v>
      </c>
      <c r="P12" s="4" t="s">
        <v>1747</v>
      </c>
      <c r="Q12" s="4" t="s">
        <v>1770</v>
      </c>
      <c r="R12" s="4" t="s">
        <v>1771</v>
      </c>
      <c r="S12" s="4" t="s">
        <v>1113</v>
      </c>
      <c r="T12" s="4" t="s">
        <v>1772</v>
      </c>
      <c r="U12" s="4" t="s">
        <v>1115</v>
      </c>
      <c r="V12" s="4" t="s">
        <v>1773</v>
      </c>
      <c r="W12" s="4" t="s">
        <v>1774</v>
      </c>
      <c r="X12" s="4" t="s">
        <v>499</v>
      </c>
      <c r="Y12" s="4" t="s">
        <v>1775</v>
      </c>
      <c r="Z12" s="4" t="s">
        <v>501</v>
      </c>
      <c r="AA12" s="4" t="s">
        <v>1776</v>
      </c>
      <c r="AB12" s="4" t="s">
        <v>1777</v>
      </c>
      <c r="AC12" s="4" t="s">
        <v>843</v>
      </c>
      <c r="AD12" s="4" t="s">
        <v>1778</v>
      </c>
      <c r="AE12" s="4" t="s">
        <v>845</v>
      </c>
      <c r="AF12" s="4" t="s">
        <v>1779</v>
      </c>
      <c r="AG12" s="4" t="s">
        <v>1780</v>
      </c>
      <c r="AH12" s="4" t="s">
        <v>702</v>
      </c>
      <c r="AI12" s="4" t="s">
        <v>1781</v>
      </c>
      <c r="AJ12" s="4" t="s">
        <v>704</v>
      </c>
      <c r="AK12" s="4" t="s">
        <v>1782</v>
      </c>
      <c r="AL12" s="4" t="s">
        <v>1783</v>
      </c>
      <c r="AM12" s="4" t="s">
        <v>707</v>
      </c>
      <c r="AN12" s="4" t="s">
        <v>1784</v>
      </c>
      <c r="AO12" s="4" t="s">
        <v>709</v>
      </c>
      <c r="AP12" s="4" t="s">
        <v>1785</v>
      </c>
      <c r="AQ12" s="4" t="s">
        <v>1786</v>
      </c>
      <c r="AR12" s="4" t="s">
        <v>481</v>
      </c>
      <c r="AS12" s="4" t="s">
        <v>1787</v>
      </c>
      <c r="AT12" s="4" t="s">
        <v>483</v>
      </c>
      <c r="AU12" s="4" t="s">
        <v>1788</v>
      </c>
      <c r="AV12" s="4" t="s">
        <v>1789</v>
      </c>
      <c r="AW12" s="4" t="s">
        <v>486</v>
      </c>
      <c r="AX12" s="4" t="s">
        <v>1790</v>
      </c>
      <c r="AY12" s="4" t="s">
        <v>488</v>
      </c>
      <c r="AZ12" s="4" t="s">
        <v>1791</v>
      </c>
      <c r="BA12" s="4" t="s">
        <v>1792</v>
      </c>
      <c r="BB12" s="4" t="s">
        <v>1179</v>
      </c>
      <c r="BC12" s="4" t="s">
        <v>1793</v>
      </c>
      <c r="BD12" s="4" t="s">
        <v>1181</v>
      </c>
      <c r="BE12" s="4" t="s">
        <v>1794</v>
      </c>
      <c r="BF12" s="4" t="s">
        <v>1795</v>
      </c>
      <c r="BG12" s="4" t="s">
        <v>886</v>
      </c>
      <c r="BH12" s="4" t="s">
        <v>1796</v>
      </c>
      <c r="BI12" s="4" t="s">
        <v>888</v>
      </c>
      <c r="BJ12" s="4" t="s">
        <v>1797</v>
      </c>
      <c r="BK12" s="4" t="s">
        <v>1798</v>
      </c>
      <c r="BL12" s="4" t="s">
        <v>1457</v>
      </c>
      <c r="BM12" s="4" t="s">
        <v>708</v>
      </c>
      <c r="BN12" s="4" t="s">
        <v>1459</v>
      </c>
      <c r="BO12" s="4" t="s">
        <v>1799</v>
      </c>
      <c r="BP12" s="4" t="s">
        <v>1800</v>
      </c>
      <c r="BQ12" s="4" t="s">
        <v>499</v>
      </c>
      <c r="BR12" s="4" t="s">
        <v>1801</v>
      </c>
      <c r="BS12" s="4" t="s">
        <v>501</v>
      </c>
      <c r="BT12" s="4" t="s">
        <v>1802</v>
      </c>
      <c r="BU12" s="4" t="s">
        <v>1803</v>
      </c>
      <c r="BV12" s="4" t="s">
        <v>748</v>
      </c>
      <c r="BW12" s="4" t="s">
        <v>1804</v>
      </c>
      <c r="BX12" s="4" t="s">
        <v>750</v>
      </c>
      <c r="BY12" s="4" t="s">
        <v>1805</v>
      </c>
      <c r="BZ12" s="4" t="s">
        <v>1806</v>
      </c>
      <c r="CA12" s="4" t="s">
        <v>443</v>
      </c>
      <c r="CB12" s="4" t="s">
        <v>1807</v>
      </c>
      <c r="CC12" s="4" t="s">
        <v>445</v>
      </c>
      <c r="CD12" s="4" t="s">
        <v>1808</v>
      </c>
      <c r="CE12" s="4" t="s">
        <v>1809</v>
      </c>
      <c r="CF12" s="4" t="s">
        <v>557</v>
      </c>
      <c r="CG12" s="4" t="s">
        <v>1810</v>
      </c>
      <c r="CH12" s="4" t="s">
        <v>559</v>
      </c>
      <c r="CI12" s="4" t="s">
        <v>1811</v>
      </c>
      <c r="CJ12" s="4" t="s">
        <v>1812</v>
      </c>
      <c r="CK12" s="4" t="s">
        <v>400</v>
      </c>
      <c r="CL12" s="4" t="s">
        <v>1813</v>
      </c>
      <c r="CM12" s="4" t="s">
        <v>402</v>
      </c>
      <c r="CN12" s="4" t="s">
        <v>1814</v>
      </c>
      <c r="CO12" s="4" t="s">
        <v>1815</v>
      </c>
      <c r="CP12" s="4" t="s">
        <v>707</v>
      </c>
      <c r="CQ12" s="4" t="s">
        <v>1816</v>
      </c>
      <c r="CR12" s="4" t="s">
        <v>709</v>
      </c>
      <c r="CS12" s="4" t="s">
        <v>1817</v>
      </c>
      <c r="CT12" s="4" t="s">
        <v>1818</v>
      </c>
      <c r="CU12" s="4" t="s">
        <v>390</v>
      </c>
      <c r="CV12" s="4" t="s">
        <v>1819</v>
      </c>
      <c r="CW12" s="4" t="s">
        <v>392</v>
      </c>
      <c r="CX12" s="4" t="s">
        <v>1820</v>
      </c>
      <c r="CY12" s="4" t="s">
        <v>1821</v>
      </c>
      <c r="CZ12" s="4" t="s">
        <v>453</v>
      </c>
      <c r="DA12" s="4" t="s">
        <v>1822</v>
      </c>
      <c r="DB12" s="4" t="s">
        <v>455</v>
      </c>
      <c r="DC12" s="4" t="s">
        <v>1823</v>
      </c>
      <c r="DD12" s="4" t="s">
        <v>1824</v>
      </c>
      <c r="DE12" s="4" t="s">
        <v>785</v>
      </c>
      <c r="DF12" s="4" t="s">
        <v>1825</v>
      </c>
      <c r="DG12" s="4" t="s">
        <v>787</v>
      </c>
      <c r="DH12" s="4" t="s">
        <v>1826</v>
      </c>
      <c r="DI12" s="4" t="s">
        <v>1827</v>
      </c>
      <c r="DJ12" s="4" t="s">
        <v>481</v>
      </c>
      <c r="DK12" s="4" t="s">
        <v>1828</v>
      </c>
      <c r="DL12" s="4" t="s">
        <v>483</v>
      </c>
      <c r="DM12" s="4" t="s">
        <v>1829</v>
      </c>
      <c r="DN12" s="4" t="s">
        <v>1830</v>
      </c>
      <c r="DO12" s="4" t="s">
        <v>1831</v>
      </c>
      <c r="DP12" s="4" t="s">
        <v>1832</v>
      </c>
      <c r="DQ12" s="4" t="s">
        <v>1833</v>
      </c>
      <c r="DR12" s="4" t="s">
        <v>1834</v>
      </c>
      <c r="DS12" s="4" t="s">
        <v>1835</v>
      </c>
      <c r="DT12" s="4" t="s">
        <v>562</v>
      </c>
      <c r="DU12" s="4" t="s">
        <v>1836</v>
      </c>
      <c r="DV12" s="4" t="s">
        <v>564</v>
      </c>
      <c r="DW12" s="4" t="s">
        <v>1837</v>
      </c>
      <c r="DX12" s="4" t="s">
        <v>1838</v>
      </c>
      <c r="DY12" s="4" t="s">
        <v>814</v>
      </c>
      <c r="DZ12" s="4" t="s">
        <v>1839</v>
      </c>
      <c r="EA12" s="4" t="s">
        <v>816</v>
      </c>
      <c r="EB12" s="4" t="s">
        <v>1840</v>
      </c>
      <c r="EC12" s="4" t="s">
        <v>1841</v>
      </c>
      <c r="ED12" s="4" t="s">
        <v>1457</v>
      </c>
      <c r="EE12" s="4" t="s">
        <v>1842</v>
      </c>
      <c r="EF12" s="4" t="s">
        <v>1459</v>
      </c>
      <c r="EG12" s="4" t="s">
        <v>1843</v>
      </c>
      <c r="EH12" s="4" t="s">
        <v>1844</v>
      </c>
      <c r="EI12" s="4" t="s">
        <v>400</v>
      </c>
      <c r="EJ12" s="4" t="s">
        <v>1845</v>
      </c>
      <c r="EK12" s="4" t="s">
        <v>402</v>
      </c>
      <c r="EL12" s="4" t="s">
        <v>1846</v>
      </c>
      <c r="EM12" s="4" t="s">
        <v>1847</v>
      </c>
      <c r="EN12" s="4" t="s">
        <v>1457</v>
      </c>
      <c r="EO12" s="4" t="s">
        <v>1848</v>
      </c>
      <c r="EP12" s="4" t="s">
        <v>1459</v>
      </c>
      <c r="EQ12" s="4" t="s">
        <v>1849</v>
      </c>
      <c r="ER12" s="4" t="s">
        <v>1850</v>
      </c>
      <c r="ES12" s="4" t="s">
        <v>702</v>
      </c>
      <c r="ET12" s="4" t="s">
        <v>1851</v>
      </c>
      <c r="EU12" s="4" t="s">
        <v>704</v>
      </c>
      <c r="EV12" s="4" t="s">
        <v>1852</v>
      </c>
      <c r="EW12" s="4" t="s">
        <v>1853</v>
      </c>
      <c r="EX12" s="4" t="s">
        <v>748</v>
      </c>
      <c r="EY12" s="4" t="s">
        <v>1854</v>
      </c>
      <c r="EZ12" s="4" t="s">
        <v>750</v>
      </c>
      <c r="FA12" s="4" t="s">
        <v>1855</v>
      </c>
      <c r="FB12" s="4" t="s">
        <v>1856</v>
      </c>
      <c r="FC12" s="4" t="s">
        <v>1745</v>
      </c>
      <c r="FD12" s="4" t="s">
        <v>1857</v>
      </c>
      <c r="FE12" s="4" t="s">
        <v>1747</v>
      </c>
      <c r="FF12" s="4" t="s">
        <v>1858</v>
      </c>
      <c r="FG12" s="4" t="s">
        <v>1859</v>
      </c>
      <c r="FH12" s="4" t="s">
        <v>702</v>
      </c>
      <c r="FI12" s="4" t="s">
        <v>1860</v>
      </c>
      <c r="FJ12" s="4" t="s">
        <v>704</v>
      </c>
      <c r="FK12" s="4" t="s">
        <v>1861</v>
      </c>
      <c r="FL12" s="4" t="s">
        <v>1862</v>
      </c>
      <c r="FM12" s="4" t="s">
        <v>562</v>
      </c>
      <c r="FN12" s="4" t="s">
        <v>1863</v>
      </c>
      <c r="FO12" s="4" t="s">
        <v>564</v>
      </c>
      <c r="FP12" s="4" t="s">
        <v>1864</v>
      </c>
      <c r="FQ12" s="4" t="s">
        <v>1865</v>
      </c>
      <c r="FR12" s="4" t="s">
        <v>1079</v>
      </c>
      <c r="FS12" s="4" t="s">
        <v>1866</v>
      </c>
      <c r="FT12" s="4" t="s">
        <v>1081</v>
      </c>
      <c r="FU12" s="4" t="s">
        <v>1867</v>
      </c>
      <c r="FV12" s="4" t="s">
        <v>1868</v>
      </c>
      <c r="FW12" s="4" t="s">
        <v>400</v>
      </c>
      <c r="FX12" s="4" t="s">
        <v>1869</v>
      </c>
      <c r="FY12" s="4" t="s">
        <v>402</v>
      </c>
      <c r="FZ12" s="4" t="s">
        <v>1870</v>
      </c>
      <c r="GA12" s="4" t="s">
        <v>1871</v>
      </c>
      <c r="GB12" s="4" t="s">
        <v>415</v>
      </c>
      <c r="GC12" s="4" t="s">
        <v>1872</v>
      </c>
      <c r="GD12" s="4" t="s">
        <v>417</v>
      </c>
      <c r="GE12" s="4" t="s">
        <v>1873</v>
      </c>
      <c r="GF12" s="4" t="s">
        <v>1874</v>
      </c>
      <c r="GG12" s="4" t="s">
        <v>662</v>
      </c>
      <c r="GH12" s="4" t="s">
        <v>1875</v>
      </c>
      <c r="GI12" s="4" t="s">
        <v>664</v>
      </c>
      <c r="GJ12" s="4" t="s">
        <v>1876</v>
      </c>
      <c r="GK12" s="4" t="s">
        <v>1877</v>
      </c>
      <c r="GL12" s="4" t="s">
        <v>678</v>
      </c>
      <c r="GM12" s="4" t="s">
        <v>1878</v>
      </c>
      <c r="GN12" s="4" t="s">
        <v>680</v>
      </c>
      <c r="GO12" s="4" t="s">
        <v>1879</v>
      </c>
      <c r="GP12" s="4" t="s">
        <v>1880</v>
      </c>
      <c r="GQ12" s="4" t="s">
        <v>1079</v>
      </c>
      <c r="GR12" s="4" t="s">
        <v>1881</v>
      </c>
      <c r="GS12" s="4" t="s">
        <v>1081</v>
      </c>
      <c r="GT12" s="4" t="s">
        <v>1882</v>
      </c>
      <c r="GU12" s="4" t="s">
        <v>1883</v>
      </c>
      <c r="GV12" s="4" t="s">
        <v>1470</v>
      </c>
      <c r="GW12" s="4" t="s">
        <v>1884</v>
      </c>
      <c r="GX12" s="4" t="s">
        <v>1472</v>
      </c>
      <c r="GY12" s="4" t="s">
        <v>1885</v>
      </c>
      <c r="GZ12" s="4" t="s">
        <v>1886</v>
      </c>
      <c r="HA12" s="4" t="s">
        <v>448</v>
      </c>
      <c r="HB12" s="4" t="s">
        <v>1887</v>
      </c>
      <c r="HC12" s="4" t="s">
        <v>450</v>
      </c>
      <c r="HD12" s="4" t="s">
        <v>1888</v>
      </c>
      <c r="HE12" s="4" t="s">
        <v>1889</v>
      </c>
      <c r="HF12" s="4" t="s">
        <v>385</v>
      </c>
      <c r="HG12" s="4" t="s">
        <v>1890</v>
      </c>
      <c r="HH12" s="4" t="s">
        <v>387</v>
      </c>
      <c r="HI12" s="4" t="s">
        <v>1891</v>
      </c>
      <c r="HJ12" s="4" t="s">
        <v>1892</v>
      </c>
      <c r="HK12" s="4" t="s">
        <v>1206</v>
      </c>
      <c r="HL12" s="4" t="s">
        <v>1893</v>
      </c>
      <c r="HM12" s="4" t="s">
        <v>1208</v>
      </c>
      <c r="HN12" s="4" t="s">
        <v>1894</v>
      </c>
      <c r="HO12" s="4" t="s">
        <v>1895</v>
      </c>
      <c r="HP12" s="4" t="s">
        <v>843</v>
      </c>
      <c r="HQ12" s="4" t="s">
        <v>1896</v>
      </c>
      <c r="HR12" s="4" t="s">
        <v>845</v>
      </c>
      <c r="HS12" s="4" t="s">
        <v>1897</v>
      </c>
      <c r="HT12" s="4" t="s">
        <v>1898</v>
      </c>
      <c r="HU12" s="4" t="s">
        <v>637</v>
      </c>
      <c r="HV12" s="4" t="s">
        <v>1899</v>
      </c>
      <c r="HW12" s="4" t="s">
        <v>639</v>
      </c>
      <c r="HX12" s="4" t="s">
        <v>1900</v>
      </c>
      <c r="HY12" s="4" t="s">
        <v>1901</v>
      </c>
      <c r="HZ12" s="4" t="s">
        <v>599</v>
      </c>
      <c r="IA12" s="4" t="s">
        <v>1902</v>
      </c>
      <c r="IB12" s="4" t="s">
        <v>601</v>
      </c>
      <c r="IC12" s="4" t="s">
        <v>1903</v>
      </c>
      <c r="ID12" s="4" t="s">
        <v>1904</v>
      </c>
      <c r="IE12" s="4" t="s">
        <v>390</v>
      </c>
      <c r="IF12" s="4" t="s">
        <v>1905</v>
      </c>
      <c r="IG12" s="4" t="s">
        <v>392</v>
      </c>
      <c r="IH12" s="4" t="s">
        <v>1906</v>
      </c>
      <c r="II12" s="4" t="s">
        <v>1907</v>
      </c>
      <c r="IJ12" s="4" t="s">
        <v>499</v>
      </c>
      <c r="IK12" s="4" t="s">
        <v>1908</v>
      </c>
      <c r="IL12" s="4" t="s">
        <v>501</v>
      </c>
      <c r="IM12" s="4" t="s">
        <v>1909</v>
      </c>
      <c r="IN12" s="4" t="s">
        <v>1910</v>
      </c>
      <c r="IO12" s="4" t="s">
        <v>1079</v>
      </c>
      <c r="IP12" s="4" t="s">
        <v>1911</v>
      </c>
      <c r="IQ12" s="4" t="s">
        <v>1081</v>
      </c>
      <c r="IR12" s="4" t="s">
        <v>1912</v>
      </c>
      <c r="IS12" s="4" t="s">
        <v>1913</v>
      </c>
      <c r="IT12" s="4" t="s">
        <v>1386</v>
      </c>
      <c r="IU12" s="4" t="s">
        <v>1914</v>
      </c>
      <c r="IV12" s="4" t="s">
        <v>1388</v>
      </c>
      <c r="IW12" s="4" t="s">
        <v>1915</v>
      </c>
      <c r="IX12" s="4" t="s">
        <v>1916</v>
      </c>
      <c r="IY12" s="4" t="s">
        <v>405</v>
      </c>
      <c r="IZ12" s="4" t="s">
        <v>1917</v>
      </c>
      <c r="JA12" s="4" t="s">
        <v>407</v>
      </c>
    </row>
    <row r="13" spans="1:261" x14ac:dyDescent="0.25">
      <c r="A13" s="7" t="s">
        <v>1918</v>
      </c>
      <c r="B13" s="4" t="s">
        <v>1919</v>
      </c>
      <c r="C13" s="4" t="s">
        <v>1920</v>
      </c>
      <c r="D13" s="4" t="s">
        <v>642</v>
      </c>
      <c r="E13" s="4" t="s">
        <v>1921</v>
      </c>
      <c r="F13" s="4" t="s">
        <v>644</v>
      </c>
      <c r="G13" s="4" t="s">
        <v>1922</v>
      </c>
      <c r="H13" s="4" t="s">
        <v>1923</v>
      </c>
      <c r="I13" s="4" t="s">
        <v>833</v>
      </c>
      <c r="J13" s="4" t="s">
        <v>1924</v>
      </c>
      <c r="K13" s="4" t="s">
        <v>835</v>
      </c>
      <c r="L13" s="4" t="s">
        <v>1925</v>
      </c>
      <c r="M13" s="4" t="s">
        <v>1926</v>
      </c>
      <c r="N13" s="4" t="s">
        <v>691</v>
      </c>
      <c r="O13" s="4" t="s">
        <v>1927</v>
      </c>
      <c r="P13" s="4" t="s">
        <v>693</v>
      </c>
      <c r="Q13" s="4" t="s">
        <v>1928</v>
      </c>
      <c r="R13" s="4" t="s">
        <v>1929</v>
      </c>
      <c r="S13" s="4" t="s">
        <v>1930</v>
      </c>
      <c r="T13" s="4" t="s">
        <v>1931</v>
      </c>
      <c r="U13" s="4" t="s">
        <v>1932</v>
      </c>
      <c r="V13" s="4" t="s">
        <v>1933</v>
      </c>
      <c r="W13" s="4" t="s">
        <v>1934</v>
      </c>
      <c r="X13" s="4" t="s">
        <v>962</v>
      </c>
      <c r="Y13" s="4" t="s">
        <v>1935</v>
      </c>
      <c r="Z13" s="4" t="s">
        <v>964</v>
      </c>
      <c r="AA13" s="4" t="s">
        <v>1936</v>
      </c>
      <c r="AB13" s="4" t="s">
        <v>1937</v>
      </c>
      <c r="AC13" s="4" t="s">
        <v>1930</v>
      </c>
      <c r="AD13" s="4" t="s">
        <v>1938</v>
      </c>
      <c r="AE13" s="4" t="s">
        <v>1932</v>
      </c>
      <c r="AF13" s="4" t="s">
        <v>1939</v>
      </c>
      <c r="AG13" s="4" t="s">
        <v>1940</v>
      </c>
      <c r="AH13" s="4" t="s">
        <v>1941</v>
      </c>
      <c r="AI13" s="4" t="s">
        <v>1942</v>
      </c>
      <c r="AJ13" s="4" t="s">
        <v>1943</v>
      </c>
      <c r="AK13" s="4" t="s">
        <v>1944</v>
      </c>
      <c r="AL13" s="4" t="s">
        <v>1945</v>
      </c>
      <c r="AM13" s="4" t="s">
        <v>691</v>
      </c>
      <c r="AN13" s="4" t="s">
        <v>1946</v>
      </c>
      <c r="AO13" s="4" t="s">
        <v>693</v>
      </c>
      <c r="AP13" s="4" t="s">
        <v>1947</v>
      </c>
      <c r="AQ13" s="4" t="s">
        <v>1948</v>
      </c>
      <c r="AR13" s="4" t="s">
        <v>691</v>
      </c>
      <c r="AS13" s="4" t="s">
        <v>1949</v>
      </c>
      <c r="AT13" s="4" t="s">
        <v>693</v>
      </c>
      <c r="AU13" s="4" t="s">
        <v>1950</v>
      </c>
      <c r="AV13" s="4" t="s">
        <v>1951</v>
      </c>
      <c r="AW13" s="4" t="s">
        <v>1952</v>
      </c>
      <c r="AX13" s="4" t="s">
        <v>1953</v>
      </c>
      <c r="AY13" s="4" t="s">
        <v>1954</v>
      </c>
      <c r="AZ13" s="4" t="s">
        <v>1955</v>
      </c>
      <c r="BA13" s="4" t="s">
        <v>1956</v>
      </c>
      <c r="BB13" s="4" t="s">
        <v>1952</v>
      </c>
      <c r="BC13" s="4" t="s">
        <v>1957</v>
      </c>
      <c r="BD13" s="4" t="s">
        <v>1954</v>
      </c>
      <c r="BE13" s="4" t="s">
        <v>1958</v>
      </c>
      <c r="BF13" s="4" t="s">
        <v>1959</v>
      </c>
      <c r="BG13" s="4" t="s">
        <v>642</v>
      </c>
      <c r="BH13" s="4" t="s">
        <v>1960</v>
      </c>
      <c r="BI13" s="4" t="s">
        <v>644</v>
      </c>
      <c r="BJ13" s="4" t="s">
        <v>1961</v>
      </c>
      <c r="BK13" s="4" t="s">
        <v>1962</v>
      </c>
      <c r="BL13" s="4" t="s">
        <v>1963</v>
      </c>
      <c r="BM13" s="4" t="s">
        <v>1964</v>
      </c>
      <c r="BN13" s="4" t="s">
        <v>1965</v>
      </c>
      <c r="BO13" s="4" t="s">
        <v>1966</v>
      </c>
      <c r="BP13" s="4" t="s">
        <v>1967</v>
      </c>
      <c r="BQ13" s="4" t="s">
        <v>1968</v>
      </c>
      <c r="BR13" s="4" t="s">
        <v>1969</v>
      </c>
      <c r="BS13" s="4" t="s">
        <v>1970</v>
      </c>
      <c r="BT13" s="4" t="s">
        <v>1971</v>
      </c>
      <c r="BU13" s="4" t="s">
        <v>1972</v>
      </c>
      <c r="BV13" s="4" t="s">
        <v>1963</v>
      </c>
      <c r="BW13" s="4" t="s">
        <v>1973</v>
      </c>
      <c r="BX13" s="4" t="s">
        <v>1965</v>
      </c>
      <c r="BY13" s="4" t="s">
        <v>1974</v>
      </c>
      <c r="BZ13" s="4" t="s">
        <v>1975</v>
      </c>
      <c r="CA13" s="4" t="s">
        <v>642</v>
      </c>
      <c r="CB13" s="4" t="s">
        <v>1976</v>
      </c>
      <c r="CC13" s="4" t="s">
        <v>644</v>
      </c>
      <c r="CD13" s="4" t="s">
        <v>1977</v>
      </c>
      <c r="CE13" s="4" t="s">
        <v>1978</v>
      </c>
      <c r="CF13" s="4" t="s">
        <v>1930</v>
      </c>
      <c r="CG13" s="4" t="s">
        <v>1979</v>
      </c>
      <c r="CH13" s="4" t="s">
        <v>1932</v>
      </c>
      <c r="CI13" s="4" t="s">
        <v>1980</v>
      </c>
      <c r="CJ13" s="4" t="s">
        <v>1981</v>
      </c>
      <c r="CK13" s="4" t="s">
        <v>642</v>
      </c>
      <c r="CL13" s="4" t="s">
        <v>1982</v>
      </c>
      <c r="CM13" s="4" t="s">
        <v>644</v>
      </c>
      <c r="CN13" s="4" t="s">
        <v>1983</v>
      </c>
      <c r="CO13" s="4" t="s">
        <v>1984</v>
      </c>
      <c r="CP13" s="4" t="s">
        <v>1985</v>
      </c>
      <c r="CQ13" s="4" t="s">
        <v>1986</v>
      </c>
      <c r="CR13" s="4" t="s">
        <v>1987</v>
      </c>
      <c r="CS13" s="4" t="s">
        <v>1988</v>
      </c>
      <c r="CT13" s="4" t="s">
        <v>1989</v>
      </c>
      <c r="CU13" s="4" t="s">
        <v>642</v>
      </c>
      <c r="CV13" s="4" t="s">
        <v>1990</v>
      </c>
      <c r="CW13" s="4" t="s">
        <v>644</v>
      </c>
      <c r="CX13" s="4" t="s">
        <v>1991</v>
      </c>
      <c r="CY13" s="4" t="s">
        <v>1992</v>
      </c>
      <c r="CZ13" s="4" t="s">
        <v>1941</v>
      </c>
      <c r="DA13" s="4" t="s">
        <v>1993</v>
      </c>
      <c r="DB13" s="4" t="s">
        <v>1943</v>
      </c>
      <c r="DC13" s="4" t="s">
        <v>1994</v>
      </c>
      <c r="DD13" s="4" t="s">
        <v>1995</v>
      </c>
      <c r="DE13" s="4" t="s">
        <v>1996</v>
      </c>
      <c r="DF13" s="4" t="s">
        <v>1997</v>
      </c>
      <c r="DG13" s="4" t="s">
        <v>1998</v>
      </c>
      <c r="DH13" s="4" t="s">
        <v>1999</v>
      </c>
      <c r="DI13" s="4" t="s">
        <v>2000</v>
      </c>
      <c r="DJ13" s="4" t="s">
        <v>1963</v>
      </c>
      <c r="DK13" s="4" t="s">
        <v>2001</v>
      </c>
      <c r="DL13" s="4" t="s">
        <v>1965</v>
      </c>
      <c r="DM13" s="4" t="s">
        <v>2002</v>
      </c>
      <c r="DN13" s="4" t="s">
        <v>2003</v>
      </c>
      <c r="DO13" s="4" t="s">
        <v>2004</v>
      </c>
      <c r="DP13" s="4" t="s">
        <v>2005</v>
      </c>
      <c r="DQ13" s="4" t="s">
        <v>2006</v>
      </c>
      <c r="DR13" s="4" t="s">
        <v>2007</v>
      </c>
      <c r="DS13" s="4" t="s">
        <v>2008</v>
      </c>
      <c r="DT13" s="4" t="s">
        <v>1963</v>
      </c>
      <c r="DU13" s="4" t="s">
        <v>2009</v>
      </c>
      <c r="DV13" s="4" t="s">
        <v>1965</v>
      </c>
      <c r="DW13" s="4" t="s">
        <v>2010</v>
      </c>
      <c r="DX13" s="4" t="s">
        <v>2011</v>
      </c>
      <c r="DY13" s="4" t="s">
        <v>642</v>
      </c>
      <c r="DZ13" s="4" t="s">
        <v>2012</v>
      </c>
      <c r="EA13" s="4" t="s">
        <v>644</v>
      </c>
      <c r="EB13" s="4" t="s">
        <v>2013</v>
      </c>
      <c r="EC13" s="4" t="s">
        <v>1793</v>
      </c>
      <c r="ED13" s="4" t="s">
        <v>2004</v>
      </c>
      <c r="EE13" s="4" t="s">
        <v>2014</v>
      </c>
      <c r="EF13" s="4" t="s">
        <v>2006</v>
      </c>
      <c r="EG13" s="4" t="s">
        <v>2015</v>
      </c>
      <c r="EH13" s="4" t="s">
        <v>2016</v>
      </c>
      <c r="EI13" s="4" t="s">
        <v>1996</v>
      </c>
      <c r="EJ13" s="4" t="s">
        <v>2017</v>
      </c>
      <c r="EK13" s="4" t="s">
        <v>1998</v>
      </c>
      <c r="EL13" s="4" t="s">
        <v>2018</v>
      </c>
      <c r="EM13" s="4" t="s">
        <v>2019</v>
      </c>
      <c r="EN13" s="4" t="s">
        <v>2020</v>
      </c>
      <c r="EO13" s="4" t="s">
        <v>2021</v>
      </c>
      <c r="EP13" s="4" t="s">
        <v>2022</v>
      </c>
      <c r="EQ13" s="4" t="s">
        <v>2023</v>
      </c>
      <c r="ER13" s="4" t="s">
        <v>2024</v>
      </c>
      <c r="ES13" s="4" t="s">
        <v>2025</v>
      </c>
      <c r="ET13" s="4" t="s">
        <v>2026</v>
      </c>
      <c r="EU13" s="4" t="s">
        <v>2027</v>
      </c>
      <c r="EV13" s="4" t="s">
        <v>2028</v>
      </c>
      <c r="EW13" s="4" t="s">
        <v>2029</v>
      </c>
      <c r="EX13" s="4" t="s">
        <v>962</v>
      </c>
      <c r="EY13" s="4" t="s">
        <v>2030</v>
      </c>
      <c r="EZ13" s="4" t="s">
        <v>964</v>
      </c>
      <c r="FA13" s="4" t="s">
        <v>2031</v>
      </c>
      <c r="FB13" s="4" t="s">
        <v>2032</v>
      </c>
      <c r="FC13" s="4" t="s">
        <v>1968</v>
      </c>
      <c r="FD13" s="4" t="s">
        <v>2033</v>
      </c>
      <c r="FE13" s="4" t="s">
        <v>1970</v>
      </c>
      <c r="FF13" s="4" t="s">
        <v>2034</v>
      </c>
      <c r="FG13" s="4" t="s">
        <v>2035</v>
      </c>
      <c r="FH13" s="4" t="s">
        <v>1941</v>
      </c>
      <c r="FI13" s="4" t="s">
        <v>2036</v>
      </c>
      <c r="FJ13" s="4" t="s">
        <v>1943</v>
      </c>
      <c r="FK13" s="4" t="s">
        <v>2037</v>
      </c>
      <c r="FL13" s="4" t="s">
        <v>2038</v>
      </c>
      <c r="FM13" s="4" t="s">
        <v>1941</v>
      </c>
      <c r="FN13" s="4" t="s">
        <v>2039</v>
      </c>
      <c r="FO13" s="4" t="s">
        <v>1943</v>
      </c>
      <c r="FP13" s="4" t="s">
        <v>2040</v>
      </c>
      <c r="FQ13" s="4" t="s">
        <v>2041</v>
      </c>
      <c r="FR13" s="4" t="s">
        <v>2025</v>
      </c>
      <c r="FS13" s="4" t="s">
        <v>2042</v>
      </c>
      <c r="FT13" s="4" t="s">
        <v>2027</v>
      </c>
      <c r="FU13" s="4" t="s">
        <v>2043</v>
      </c>
      <c r="FV13" s="4" t="s">
        <v>2044</v>
      </c>
      <c r="FW13" s="4" t="s">
        <v>1996</v>
      </c>
      <c r="FX13" s="4" t="s">
        <v>2045</v>
      </c>
      <c r="FY13" s="4" t="s">
        <v>1998</v>
      </c>
      <c r="FZ13" s="4" t="s">
        <v>2046</v>
      </c>
      <c r="GA13" s="4" t="s">
        <v>2047</v>
      </c>
      <c r="GB13" s="4" t="s">
        <v>1930</v>
      </c>
      <c r="GC13" s="4" t="s">
        <v>2048</v>
      </c>
      <c r="GD13" s="4" t="s">
        <v>1932</v>
      </c>
      <c r="GE13" s="4" t="s">
        <v>2049</v>
      </c>
      <c r="GF13" s="4" t="s">
        <v>2050</v>
      </c>
      <c r="GG13" s="4" t="s">
        <v>642</v>
      </c>
      <c r="GH13" s="4" t="s">
        <v>2051</v>
      </c>
      <c r="GI13" s="4" t="s">
        <v>644</v>
      </c>
      <c r="GJ13" s="4" t="s">
        <v>2052</v>
      </c>
      <c r="GK13" s="4" t="s">
        <v>2053</v>
      </c>
      <c r="GL13" s="4" t="s">
        <v>1985</v>
      </c>
      <c r="GM13" s="4" t="s">
        <v>2054</v>
      </c>
      <c r="GN13" s="4" t="s">
        <v>1987</v>
      </c>
      <c r="GO13" s="4" t="s">
        <v>2055</v>
      </c>
      <c r="GP13" s="4" t="s">
        <v>2056</v>
      </c>
      <c r="GQ13" s="4" t="s">
        <v>1941</v>
      </c>
      <c r="GR13" s="4" t="s">
        <v>2057</v>
      </c>
      <c r="GS13" s="4" t="s">
        <v>1943</v>
      </c>
      <c r="GT13" s="4" t="s">
        <v>2058</v>
      </c>
      <c r="GU13" s="4" t="s">
        <v>2059</v>
      </c>
      <c r="GV13" s="4" t="s">
        <v>1996</v>
      </c>
      <c r="GW13" s="4" t="s">
        <v>2060</v>
      </c>
      <c r="GX13" s="4" t="s">
        <v>1998</v>
      </c>
      <c r="GY13" s="4" t="s">
        <v>2061</v>
      </c>
      <c r="GZ13" s="4" t="s">
        <v>2062</v>
      </c>
      <c r="HA13" s="4" t="s">
        <v>642</v>
      </c>
      <c r="HB13" s="4" t="s">
        <v>2063</v>
      </c>
      <c r="HC13" s="4" t="s">
        <v>644</v>
      </c>
      <c r="HD13" s="4" t="s">
        <v>2064</v>
      </c>
      <c r="HE13" s="4" t="s">
        <v>2065</v>
      </c>
      <c r="HF13" s="4" t="s">
        <v>1985</v>
      </c>
      <c r="HG13" s="4" t="s">
        <v>2066</v>
      </c>
      <c r="HH13" s="4" t="s">
        <v>1987</v>
      </c>
      <c r="HI13" s="4" t="s">
        <v>2067</v>
      </c>
      <c r="HJ13" s="4" t="s">
        <v>2068</v>
      </c>
      <c r="HK13" s="4" t="s">
        <v>785</v>
      </c>
      <c r="HL13" s="4" t="s">
        <v>2069</v>
      </c>
      <c r="HM13" s="4" t="s">
        <v>787</v>
      </c>
      <c r="HN13" s="4" t="s">
        <v>2070</v>
      </c>
      <c r="HO13" s="4" t="s">
        <v>2071</v>
      </c>
      <c r="HP13" s="4" t="s">
        <v>1930</v>
      </c>
      <c r="HQ13" s="4" t="s">
        <v>2072</v>
      </c>
      <c r="HR13" s="4" t="s">
        <v>1932</v>
      </c>
      <c r="HS13" s="4" t="s">
        <v>2073</v>
      </c>
      <c r="HT13" s="4" t="s">
        <v>2074</v>
      </c>
      <c r="HU13" s="4" t="s">
        <v>2025</v>
      </c>
      <c r="HV13" s="4" t="s">
        <v>2075</v>
      </c>
      <c r="HW13" s="4" t="s">
        <v>2027</v>
      </c>
      <c r="HX13" s="4" t="s">
        <v>2076</v>
      </c>
      <c r="HY13" s="4" t="s">
        <v>2077</v>
      </c>
      <c r="HZ13" s="4" t="s">
        <v>1968</v>
      </c>
      <c r="IA13" s="4" t="s">
        <v>2078</v>
      </c>
      <c r="IB13" s="4" t="s">
        <v>1970</v>
      </c>
      <c r="IC13" s="4" t="s">
        <v>2079</v>
      </c>
      <c r="ID13" s="4" t="s">
        <v>2080</v>
      </c>
      <c r="IE13" s="4" t="s">
        <v>1930</v>
      </c>
      <c r="IF13" s="4" t="s">
        <v>2081</v>
      </c>
      <c r="IG13" s="4" t="s">
        <v>1932</v>
      </c>
      <c r="IH13" s="4" t="s">
        <v>2082</v>
      </c>
      <c r="II13" s="4" t="s">
        <v>2083</v>
      </c>
      <c r="IJ13" s="4" t="s">
        <v>2004</v>
      </c>
      <c r="IK13" s="4" t="s">
        <v>2084</v>
      </c>
      <c r="IL13" s="4" t="s">
        <v>2006</v>
      </c>
      <c r="IM13" s="4" t="s">
        <v>2085</v>
      </c>
      <c r="IN13" s="4" t="s">
        <v>2086</v>
      </c>
      <c r="IO13" s="4" t="s">
        <v>642</v>
      </c>
      <c r="IP13" s="4" t="s">
        <v>2087</v>
      </c>
      <c r="IQ13" s="4" t="s">
        <v>644</v>
      </c>
      <c r="IR13" s="4" t="s">
        <v>2088</v>
      </c>
      <c r="IS13" s="4" t="s">
        <v>2089</v>
      </c>
      <c r="IT13" s="4" t="s">
        <v>2090</v>
      </c>
      <c r="IU13" s="4" t="s">
        <v>2091</v>
      </c>
      <c r="IV13" s="4" t="s">
        <v>2092</v>
      </c>
      <c r="IW13" s="4" t="s">
        <v>2093</v>
      </c>
      <c r="IX13" s="4" t="s">
        <v>2094</v>
      </c>
      <c r="IY13" s="4" t="s">
        <v>1941</v>
      </c>
      <c r="IZ13" s="4" t="s">
        <v>2095</v>
      </c>
      <c r="JA13" s="4" t="s">
        <v>1943</v>
      </c>
    </row>
    <row r="14" spans="1:261" x14ac:dyDescent="0.25">
      <c r="A14" s="7" t="s">
        <v>2096</v>
      </c>
      <c r="B14" s="4" t="s">
        <v>2097</v>
      </c>
      <c r="C14" s="4" t="s">
        <v>2098</v>
      </c>
      <c r="D14" s="4" t="s">
        <v>2099</v>
      </c>
      <c r="E14" s="4" t="s">
        <v>2100</v>
      </c>
      <c r="F14" s="4" t="s">
        <v>2101</v>
      </c>
      <c r="G14" s="4" t="s">
        <v>2102</v>
      </c>
      <c r="H14" s="4" t="s">
        <v>2103</v>
      </c>
      <c r="I14" s="4" t="s">
        <v>642</v>
      </c>
      <c r="J14" s="4" t="s">
        <v>2104</v>
      </c>
      <c r="K14" s="4" t="s">
        <v>644</v>
      </c>
      <c r="L14" s="4" t="s">
        <v>2105</v>
      </c>
      <c r="M14" s="4" t="s">
        <v>2106</v>
      </c>
      <c r="N14" s="4" t="s">
        <v>2004</v>
      </c>
      <c r="O14" s="4" t="s">
        <v>2107</v>
      </c>
      <c r="P14" s="4" t="s">
        <v>2006</v>
      </c>
      <c r="Q14" s="4" t="s">
        <v>2108</v>
      </c>
      <c r="R14" s="4" t="s">
        <v>2109</v>
      </c>
      <c r="S14" s="4" t="s">
        <v>2110</v>
      </c>
      <c r="T14" s="4" t="s">
        <v>2111</v>
      </c>
      <c r="U14" s="4" t="s">
        <v>2112</v>
      </c>
      <c r="V14" s="4" t="s">
        <v>2113</v>
      </c>
      <c r="W14" s="4" t="s">
        <v>2114</v>
      </c>
      <c r="X14" s="4" t="s">
        <v>1996</v>
      </c>
      <c r="Y14" s="4" t="s">
        <v>2115</v>
      </c>
      <c r="Z14" s="4" t="s">
        <v>1998</v>
      </c>
      <c r="AA14" s="4" t="s">
        <v>2116</v>
      </c>
      <c r="AB14" s="4" t="s">
        <v>2117</v>
      </c>
      <c r="AC14" s="4" t="s">
        <v>2099</v>
      </c>
      <c r="AD14" s="4" t="s">
        <v>1960</v>
      </c>
      <c r="AE14" s="4" t="s">
        <v>2101</v>
      </c>
      <c r="AF14" s="4" t="s">
        <v>2118</v>
      </c>
      <c r="AG14" s="4" t="s">
        <v>2119</v>
      </c>
      <c r="AH14" s="4" t="s">
        <v>2004</v>
      </c>
      <c r="AI14" s="4" t="s">
        <v>2120</v>
      </c>
      <c r="AJ14" s="4" t="s">
        <v>2006</v>
      </c>
      <c r="AK14" s="4" t="s">
        <v>2121</v>
      </c>
      <c r="AL14" s="4" t="s">
        <v>2122</v>
      </c>
      <c r="AM14" s="4" t="s">
        <v>2025</v>
      </c>
      <c r="AN14" s="4" t="s">
        <v>2123</v>
      </c>
      <c r="AO14" s="4" t="s">
        <v>2027</v>
      </c>
      <c r="AP14" s="4" t="s">
        <v>2124</v>
      </c>
      <c r="AQ14" s="4" t="s">
        <v>2124</v>
      </c>
      <c r="AR14" s="4" t="s">
        <v>2090</v>
      </c>
      <c r="AS14" s="4" t="s">
        <v>2125</v>
      </c>
      <c r="AT14" s="4" t="s">
        <v>2092</v>
      </c>
      <c r="AU14" s="4" t="s">
        <v>2126</v>
      </c>
      <c r="AV14" s="4" t="s">
        <v>2127</v>
      </c>
      <c r="AW14" s="4" t="s">
        <v>1963</v>
      </c>
      <c r="AX14" s="4" t="s">
        <v>1819</v>
      </c>
      <c r="AY14" s="4" t="s">
        <v>1965</v>
      </c>
      <c r="AZ14" s="4" t="s">
        <v>2128</v>
      </c>
      <c r="BA14" s="4" t="s">
        <v>2129</v>
      </c>
      <c r="BB14" s="4" t="s">
        <v>1996</v>
      </c>
      <c r="BC14" s="4" t="s">
        <v>2130</v>
      </c>
      <c r="BD14" s="4" t="s">
        <v>1998</v>
      </c>
      <c r="BE14" s="4" t="s">
        <v>2131</v>
      </c>
      <c r="BF14" s="4" t="s">
        <v>2132</v>
      </c>
      <c r="BG14" s="4" t="s">
        <v>2004</v>
      </c>
      <c r="BH14" s="4" t="s">
        <v>2133</v>
      </c>
      <c r="BI14" s="4" t="s">
        <v>2006</v>
      </c>
      <c r="BJ14" s="4" t="s">
        <v>2134</v>
      </c>
      <c r="BK14" s="4" t="s">
        <v>2135</v>
      </c>
      <c r="BL14" s="4" t="s">
        <v>2099</v>
      </c>
      <c r="BM14" s="4" t="s">
        <v>2136</v>
      </c>
      <c r="BN14" s="4" t="s">
        <v>2101</v>
      </c>
      <c r="BO14" s="4" t="s">
        <v>2137</v>
      </c>
      <c r="BP14" s="4" t="s">
        <v>2138</v>
      </c>
      <c r="BQ14" s="4" t="s">
        <v>642</v>
      </c>
      <c r="BR14" s="4" t="s">
        <v>2139</v>
      </c>
      <c r="BS14" s="4" t="s">
        <v>644</v>
      </c>
      <c r="BT14" s="4" t="s">
        <v>2140</v>
      </c>
      <c r="BU14" s="4" t="s">
        <v>2141</v>
      </c>
      <c r="BV14" s="4" t="s">
        <v>2025</v>
      </c>
      <c r="BW14" s="4" t="s">
        <v>2142</v>
      </c>
      <c r="BX14" s="4" t="s">
        <v>2027</v>
      </c>
      <c r="BY14" s="4" t="s">
        <v>2143</v>
      </c>
      <c r="BZ14" s="4" t="s">
        <v>2144</v>
      </c>
      <c r="CA14" s="4" t="s">
        <v>2099</v>
      </c>
      <c r="CB14" s="4" t="s">
        <v>2145</v>
      </c>
      <c r="CC14" s="4" t="s">
        <v>2101</v>
      </c>
      <c r="CD14" s="4" t="s">
        <v>2146</v>
      </c>
      <c r="CE14" s="4" t="s">
        <v>2147</v>
      </c>
      <c r="CF14" s="4" t="s">
        <v>1963</v>
      </c>
      <c r="CG14" s="4" t="s">
        <v>2148</v>
      </c>
      <c r="CH14" s="4" t="s">
        <v>1965</v>
      </c>
      <c r="CI14" s="4" t="s">
        <v>2149</v>
      </c>
      <c r="CJ14" s="4" t="s">
        <v>2150</v>
      </c>
      <c r="CK14" s="4" t="s">
        <v>2025</v>
      </c>
      <c r="CL14" s="4" t="s">
        <v>2151</v>
      </c>
      <c r="CM14" s="4" t="s">
        <v>2027</v>
      </c>
      <c r="CN14" s="4" t="s">
        <v>2152</v>
      </c>
      <c r="CO14" s="4" t="s">
        <v>2153</v>
      </c>
      <c r="CP14" s="4" t="s">
        <v>2025</v>
      </c>
      <c r="CQ14" s="4" t="s">
        <v>2154</v>
      </c>
      <c r="CR14" s="4" t="s">
        <v>2027</v>
      </c>
      <c r="CS14" s="4" t="s">
        <v>2155</v>
      </c>
      <c r="CT14" s="4" t="s">
        <v>2156</v>
      </c>
      <c r="CU14" s="4" t="s">
        <v>2099</v>
      </c>
      <c r="CV14" s="4" t="s">
        <v>2157</v>
      </c>
      <c r="CW14" s="4" t="s">
        <v>2101</v>
      </c>
      <c r="CX14" s="4" t="s">
        <v>2158</v>
      </c>
      <c r="CY14" s="4" t="s">
        <v>2159</v>
      </c>
      <c r="CZ14" s="4" t="s">
        <v>642</v>
      </c>
      <c r="DA14" s="4" t="s">
        <v>2160</v>
      </c>
      <c r="DB14" s="4" t="s">
        <v>644</v>
      </c>
      <c r="DC14" s="4" t="s">
        <v>2161</v>
      </c>
      <c r="DD14" s="4" t="s">
        <v>2162</v>
      </c>
      <c r="DE14" s="4" t="s">
        <v>1963</v>
      </c>
      <c r="DF14" s="4" t="s">
        <v>2163</v>
      </c>
      <c r="DG14" s="4" t="s">
        <v>1965</v>
      </c>
      <c r="DH14" s="4" t="s">
        <v>2164</v>
      </c>
      <c r="DI14" s="4" t="s">
        <v>2165</v>
      </c>
      <c r="DJ14" s="4" t="s">
        <v>2099</v>
      </c>
      <c r="DK14" s="4" t="s">
        <v>2166</v>
      </c>
      <c r="DL14" s="4" t="s">
        <v>2101</v>
      </c>
      <c r="DM14" s="4" t="s">
        <v>2167</v>
      </c>
      <c r="DN14" s="4" t="s">
        <v>2168</v>
      </c>
      <c r="DO14" s="4" t="s">
        <v>2110</v>
      </c>
      <c r="DP14" s="4" t="s">
        <v>2169</v>
      </c>
      <c r="DQ14" s="4" t="s">
        <v>2112</v>
      </c>
      <c r="DR14" s="4" t="s">
        <v>2170</v>
      </c>
      <c r="DS14" s="4" t="s">
        <v>2171</v>
      </c>
      <c r="DT14" s="4" t="s">
        <v>1963</v>
      </c>
      <c r="DU14" s="4" t="s">
        <v>2172</v>
      </c>
      <c r="DV14" s="4" t="s">
        <v>1965</v>
      </c>
      <c r="DW14" s="4" t="s">
        <v>2173</v>
      </c>
      <c r="DX14" s="4" t="s">
        <v>2174</v>
      </c>
      <c r="DY14" s="4" t="s">
        <v>2025</v>
      </c>
      <c r="DZ14" s="4" t="s">
        <v>2175</v>
      </c>
      <c r="EA14" s="4" t="s">
        <v>2027</v>
      </c>
      <c r="EB14" s="4" t="s">
        <v>2176</v>
      </c>
      <c r="EC14" s="4" t="s">
        <v>2177</v>
      </c>
      <c r="ED14" s="4" t="s">
        <v>2025</v>
      </c>
      <c r="EE14" s="4" t="s">
        <v>2178</v>
      </c>
      <c r="EF14" s="4" t="s">
        <v>2027</v>
      </c>
      <c r="EG14" s="4" t="s">
        <v>2179</v>
      </c>
      <c r="EH14" s="4" t="s">
        <v>2180</v>
      </c>
      <c r="EI14" s="4" t="s">
        <v>1963</v>
      </c>
      <c r="EJ14" s="4" t="s">
        <v>2181</v>
      </c>
      <c r="EK14" s="4" t="s">
        <v>1965</v>
      </c>
      <c r="EL14" s="4" t="s">
        <v>2182</v>
      </c>
      <c r="EM14" s="4" t="s">
        <v>2183</v>
      </c>
      <c r="EN14" s="4" t="s">
        <v>1930</v>
      </c>
      <c r="EO14" s="4" t="s">
        <v>2184</v>
      </c>
      <c r="EP14" s="4" t="s">
        <v>1932</v>
      </c>
      <c r="EQ14" s="4" t="s">
        <v>2185</v>
      </c>
      <c r="ER14" s="4" t="s">
        <v>2186</v>
      </c>
      <c r="ES14" s="4" t="s">
        <v>2110</v>
      </c>
      <c r="ET14" s="4" t="s">
        <v>2187</v>
      </c>
      <c r="EU14" s="4" t="s">
        <v>2112</v>
      </c>
      <c r="EV14" s="4" t="s">
        <v>2188</v>
      </c>
      <c r="EW14" s="4" t="s">
        <v>2189</v>
      </c>
      <c r="EX14" s="4" t="s">
        <v>1930</v>
      </c>
      <c r="EY14" s="4" t="s">
        <v>2190</v>
      </c>
      <c r="EZ14" s="4" t="s">
        <v>1932</v>
      </c>
      <c r="FA14" s="4" t="s">
        <v>2191</v>
      </c>
      <c r="FB14" s="4" t="s">
        <v>2192</v>
      </c>
      <c r="FC14" s="4" t="s">
        <v>642</v>
      </c>
      <c r="FD14" s="4" t="s">
        <v>2193</v>
      </c>
      <c r="FE14" s="4" t="s">
        <v>644</v>
      </c>
      <c r="FF14" s="4" t="s">
        <v>2194</v>
      </c>
      <c r="FG14" s="4" t="s">
        <v>2195</v>
      </c>
      <c r="FH14" s="4" t="s">
        <v>2004</v>
      </c>
      <c r="FI14" s="4" t="s">
        <v>2196</v>
      </c>
      <c r="FJ14" s="4" t="s">
        <v>2006</v>
      </c>
      <c r="FK14" s="4" t="s">
        <v>2197</v>
      </c>
      <c r="FL14" s="4" t="s">
        <v>2198</v>
      </c>
      <c r="FM14" s="4" t="s">
        <v>2004</v>
      </c>
      <c r="FN14" s="4" t="s">
        <v>2199</v>
      </c>
      <c r="FO14" s="4" t="s">
        <v>2006</v>
      </c>
      <c r="FP14" s="4" t="s">
        <v>2200</v>
      </c>
      <c r="FQ14" s="4" t="s">
        <v>2201</v>
      </c>
      <c r="FR14" s="4" t="s">
        <v>1963</v>
      </c>
      <c r="FS14" s="4" t="s">
        <v>2202</v>
      </c>
      <c r="FT14" s="4" t="s">
        <v>1965</v>
      </c>
      <c r="FU14" s="4" t="s">
        <v>2203</v>
      </c>
      <c r="FV14" s="4" t="s">
        <v>2204</v>
      </c>
      <c r="FW14" s="4" t="s">
        <v>2025</v>
      </c>
      <c r="FX14" s="4" t="s">
        <v>2205</v>
      </c>
      <c r="FY14" s="4" t="s">
        <v>2027</v>
      </c>
      <c r="FZ14" s="4" t="s">
        <v>2206</v>
      </c>
      <c r="GA14" s="4" t="s">
        <v>2207</v>
      </c>
      <c r="GB14" s="4" t="s">
        <v>642</v>
      </c>
      <c r="GC14" s="4" t="s">
        <v>2208</v>
      </c>
      <c r="GD14" s="4" t="s">
        <v>644</v>
      </c>
      <c r="GE14" s="4" t="s">
        <v>2209</v>
      </c>
      <c r="GF14" s="4" t="s">
        <v>2210</v>
      </c>
      <c r="GG14" s="4" t="s">
        <v>2004</v>
      </c>
      <c r="GH14" s="4" t="s">
        <v>2211</v>
      </c>
      <c r="GI14" s="4" t="s">
        <v>2006</v>
      </c>
      <c r="GJ14" s="4" t="s">
        <v>2212</v>
      </c>
      <c r="GK14" s="4" t="s">
        <v>2213</v>
      </c>
      <c r="GL14" s="4" t="s">
        <v>2004</v>
      </c>
      <c r="GM14" s="4" t="s">
        <v>2214</v>
      </c>
      <c r="GN14" s="4" t="s">
        <v>2006</v>
      </c>
      <c r="GO14" s="4" t="s">
        <v>2215</v>
      </c>
      <c r="GP14" s="4" t="s">
        <v>2216</v>
      </c>
      <c r="GQ14" s="4" t="s">
        <v>642</v>
      </c>
      <c r="GR14" s="4" t="s">
        <v>2217</v>
      </c>
      <c r="GS14" s="4" t="s">
        <v>644</v>
      </c>
      <c r="GT14" s="4" t="s">
        <v>2218</v>
      </c>
      <c r="GU14" s="4" t="s">
        <v>2219</v>
      </c>
      <c r="GV14" s="4" t="s">
        <v>2099</v>
      </c>
      <c r="GW14" s="4" t="s">
        <v>2220</v>
      </c>
      <c r="GX14" s="4" t="s">
        <v>2101</v>
      </c>
      <c r="GY14" s="4" t="s">
        <v>2221</v>
      </c>
      <c r="GZ14" s="4" t="s">
        <v>2222</v>
      </c>
      <c r="HA14" s="4" t="s">
        <v>642</v>
      </c>
      <c r="HB14" s="4" t="s">
        <v>2223</v>
      </c>
      <c r="HC14" s="4" t="s">
        <v>644</v>
      </c>
      <c r="HD14" s="4" t="s">
        <v>2224</v>
      </c>
      <c r="HE14" s="4" t="s">
        <v>2225</v>
      </c>
      <c r="HF14" s="4" t="s">
        <v>2099</v>
      </c>
      <c r="HG14" s="4" t="s">
        <v>2226</v>
      </c>
      <c r="HH14" s="4" t="s">
        <v>2101</v>
      </c>
      <c r="HI14" s="4" t="s">
        <v>2227</v>
      </c>
      <c r="HJ14" s="4" t="s">
        <v>2228</v>
      </c>
      <c r="HK14" s="4" t="s">
        <v>962</v>
      </c>
      <c r="HL14" s="4" t="s">
        <v>2229</v>
      </c>
      <c r="HM14" s="4" t="s">
        <v>964</v>
      </c>
      <c r="HN14" s="4" t="s">
        <v>2230</v>
      </c>
      <c r="HO14" s="4" t="s">
        <v>2231</v>
      </c>
      <c r="HP14" s="4" t="s">
        <v>2110</v>
      </c>
      <c r="HQ14" s="4" t="s">
        <v>2232</v>
      </c>
      <c r="HR14" s="4" t="s">
        <v>2112</v>
      </c>
      <c r="HS14" s="4" t="s">
        <v>2233</v>
      </c>
      <c r="HT14" s="4" t="s">
        <v>2234</v>
      </c>
      <c r="HU14" s="4" t="s">
        <v>2099</v>
      </c>
      <c r="HV14" s="4" t="s">
        <v>2235</v>
      </c>
      <c r="HW14" s="4" t="s">
        <v>2101</v>
      </c>
      <c r="HX14" s="4" t="s">
        <v>2236</v>
      </c>
      <c r="HY14" s="4" t="s">
        <v>2237</v>
      </c>
      <c r="HZ14" s="4" t="s">
        <v>642</v>
      </c>
      <c r="IA14" s="4" t="s">
        <v>2238</v>
      </c>
      <c r="IB14" s="4" t="s">
        <v>644</v>
      </c>
      <c r="IC14" s="4" t="s">
        <v>2239</v>
      </c>
      <c r="ID14" s="4" t="s">
        <v>2240</v>
      </c>
      <c r="IE14" s="4" t="s">
        <v>2004</v>
      </c>
      <c r="IF14" s="4" t="s">
        <v>2241</v>
      </c>
      <c r="IG14" s="4" t="s">
        <v>2006</v>
      </c>
      <c r="IH14" s="4" t="s">
        <v>2242</v>
      </c>
      <c r="II14" s="4" t="s">
        <v>2243</v>
      </c>
      <c r="IJ14" s="4" t="s">
        <v>2110</v>
      </c>
      <c r="IK14" s="4" t="s">
        <v>2244</v>
      </c>
      <c r="IL14" s="4" t="s">
        <v>2112</v>
      </c>
      <c r="IM14" s="4" t="s">
        <v>2245</v>
      </c>
      <c r="IN14" s="4" t="s">
        <v>2246</v>
      </c>
      <c r="IO14" s="4" t="s">
        <v>2025</v>
      </c>
      <c r="IP14" s="4" t="s">
        <v>2247</v>
      </c>
      <c r="IQ14" s="4" t="s">
        <v>2027</v>
      </c>
      <c r="IR14" s="4" t="s">
        <v>2248</v>
      </c>
      <c r="IS14" s="4" t="s">
        <v>2249</v>
      </c>
      <c r="IT14" s="4" t="s">
        <v>2004</v>
      </c>
      <c r="IU14" s="4" t="s">
        <v>2250</v>
      </c>
      <c r="IV14" s="4" t="s">
        <v>2006</v>
      </c>
      <c r="IW14" s="4" t="s">
        <v>2251</v>
      </c>
      <c r="IX14" s="4" t="s">
        <v>2252</v>
      </c>
      <c r="IY14" s="4" t="s">
        <v>1963</v>
      </c>
      <c r="IZ14" s="4" t="s">
        <v>2253</v>
      </c>
      <c r="JA14" s="4" t="s">
        <v>1965</v>
      </c>
    </row>
    <row r="15" spans="1:261" x14ac:dyDescent="0.25">
      <c r="A15" s="7" t="s">
        <v>2254</v>
      </c>
      <c r="B15" s="4" t="s">
        <v>2255</v>
      </c>
      <c r="C15" s="4" t="s">
        <v>2256</v>
      </c>
      <c r="D15" s="4" t="s">
        <v>683</v>
      </c>
      <c r="E15" s="4" t="s">
        <v>2257</v>
      </c>
      <c r="F15" s="4" t="s">
        <v>685</v>
      </c>
      <c r="G15" s="4" t="s">
        <v>2258</v>
      </c>
      <c r="H15" s="4" t="s">
        <v>2259</v>
      </c>
      <c r="I15" s="4" t="s">
        <v>438</v>
      </c>
      <c r="J15" s="4" t="s">
        <v>2260</v>
      </c>
      <c r="K15" s="4" t="s">
        <v>440</v>
      </c>
      <c r="L15" s="4" t="s">
        <v>2261</v>
      </c>
      <c r="M15" s="4" t="s">
        <v>2262</v>
      </c>
      <c r="N15" s="4" t="s">
        <v>796</v>
      </c>
      <c r="O15" s="4" t="s">
        <v>2263</v>
      </c>
      <c r="P15" s="4" t="s">
        <v>798</v>
      </c>
      <c r="Q15" s="4" t="s">
        <v>2264</v>
      </c>
      <c r="R15" s="4" t="s">
        <v>2265</v>
      </c>
      <c r="S15" s="4" t="s">
        <v>395</v>
      </c>
      <c r="T15" s="4" t="s">
        <v>2266</v>
      </c>
      <c r="U15" s="4" t="s">
        <v>397</v>
      </c>
      <c r="V15" s="4" t="s">
        <v>2267</v>
      </c>
      <c r="W15" s="4" t="s">
        <v>2268</v>
      </c>
      <c r="X15" s="4" t="s">
        <v>425</v>
      </c>
      <c r="Y15" s="4" t="s">
        <v>2269</v>
      </c>
      <c r="Z15" s="4" t="s">
        <v>427</v>
      </c>
      <c r="AA15" s="4" t="s">
        <v>2270</v>
      </c>
      <c r="AB15" s="4" t="s">
        <v>2271</v>
      </c>
      <c r="AC15" s="4" t="s">
        <v>1831</v>
      </c>
      <c r="AD15" s="4" t="s">
        <v>2272</v>
      </c>
      <c r="AE15" s="4" t="s">
        <v>1833</v>
      </c>
      <c r="AF15" s="4" t="s">
        <v>2273</v>
      </c>
      <c r="AG15" s="4" t="s">
        <v>2274</v>
      </c>
      <c r="AH15" s="4" t="s">
        <v>577</v>
      </c>
      <c r="AI15" s="4" t="s">
        <v>2275</v>
      </c>
      <c r="AJ15" s="4" t="s">
        <v>579</v>
      </c>
      <c r="AK15" s="4" t="s">
        <v>2276</v>
      </c>
      <c r="AL15" s="4" t="s">
        <v>2277</v>
      </c>
      <c r="AM15" s="4" t="s">
        <v>524</v>
      </c>
      <c r="AN15" s="4" t="s">
        <v>2278</v>
      </c>
      <c r="AO15" s="4" t="s">
        <v>526</v>
      </c>
      <c r="AP15" s="4" t="s">
        <v>2279</v>
      </c>
      <c r="AQ15" s="4" t="s">
        <v>2280</v>
      </c>
      <c r="AR15" s="4" t="s">
        <v>1952</v>
      </c>
      <c r="AS15" s="4" t="s">
        <v>2281</v>
      </c>
      <c r="AT15" s="4" t="s">
        <v>1954</v>
      </c>
      <c r="AU15" s="4" t="s">
        <v>2282</v>
      </c>
      <c r="AV15" s="4" t="s">
        <v>2283</v>
      </c>
      <c r="AW15" s="4" t="s">
        <v>491</v>
      </c>
      <c r="AX15" s="4" t="s">
        <v>2284</v>
      </c>
      <c r="AY15" s="4" t="s">
        <v>493</v>
      </c>
      <c r="AZ15" s="4" t="s">
        <v>2285</v>
      </c>
      <c r="BA15" s="4" t="s">
        <v>2286</v>
      </c>
      <c r="BB15" s="4" t="s">
        <v>390</v>
      </c>
      <c r="BC15" s="4" t="s">
        <v>2287</v>
      </c>
      <c r="BD15" s="4" t="s">
        <v>392</v>
      </c>
      <c r="BE15" s="4" t="s">
        <v>2288</v>
      </c>
      <c r="BF15" s="4" t="s">
        <v>2289</v>
      </c>
      <c r="BG15" s="4" t="s">
        <v>606</v>
      </c>
      <c r="BH15" s="4" t="s">
        <v>2290</v>
      </c>
      <c r="BI15" s="4" t="s">
        <v>608</v>
      </c>
      <c r="BJ15" s="4" t="s">
        <v>2291</v>
      </c>
      <c r="BK15" s="4" t="s">
        <v>2292</v>
      </c>
      <c r="BL15" s="4" t="s">
        <v>720</v>
      </c>
      <c r="BM15" s="4" t="s">
        <v>2293</v>
      </c>
      <c r="BN15" s="4" t="s">
        <v>722</v>
      </c>
      <c r="BO15" s="4" t="s">
        <v>2294</v>
      </c>
      <c r="BP15" s="4" t="s">
        <v>2295</v>
      </c>
      <c r="BQ15" s="4" t="s">
        <v>425</v>
      </c>
      <c r="BR15" s="4" t="s">
        <v>2296</v>
      </c>
      <c r="BS15" s="4" t="s">
        <v>427</v>
      </c>
      <c r="BT15" s="4" t="s">
        <v>2297</v>
      </c>
      <c r="BU15" s="4" t="s">
        <v>2298</v>
      </c>
      <c r="BV15" s="4" t="s">
        <v>461</v>
      </c>
      <c r="BW15" s="4" t="s">
        <v>2299</v>
      </c>
      <c r="BX15" s="4" t="s">
        <v>463</v>
      </c>
      <c r="BY15" s="4" t="s">
        <v>2300</v>
      </c>
      <c r="BZ15" s="4" t="s">
        <v>2301</v>
      </c>
      <c r="CA15" s="4" t="s">
        <v>577</v>
      </c>
      <c r="CB15" s="4" t="s">
        <v>2302</v>
      </c>
      <c r="CC15" s="4" t="s">
        <v>579</v>
      </c>
      <c r="CD15" s="4" t="s">
        <v>2303</v>
      </c>
      <c r="CE15" s="4" t="s">
        <v>2304</v>
      </c>
      <c r="CF15" s="4" t="s">
        <v>662</v>
      </c>
      <c r="CG15" s="4" t="s">
        <v>2305</v>
      </c>
      <c r="CH15" s="4" t="s">
        <v>664</v>
      </c>
      <c r="CI15" s="4" t="s">
        <v>2306</v>
      </c>
      <c r="CJ15" s="4" t="s">
        <v>2307</v>
      </c>
      <c r="CK15" s="4" t="s">
        <v>577</v>
      </c>
      <c r="CL15" s="4" t="s">
        <v>2308</v>
      </c>
      <c r="CM15" s="4" t="s">
        <v>579</v>
      </c>
      <c r="CN15" s="4" t="s">
        <v>2309</v>
      </c>
      <c r="CO15" s="4" t="s">
        <v>2310</v>
      </c>
      <c r="CP15" s="4" t="s">
        <v>702</v>
      </c>
      <c r="CQ15" s="4" t="s">
        <v>2311</v>
      </c>
      <c r="CR15" s="4" t="s">
        <v>704</v>
      </c>
      <c r="CS15" s="4" t="s">
        <v>2312</v>
      </c>
      <c r="CT15" s="4" t="s">
        <v>2313</v>
      </c>
      <c r="CU15" s="4" t="s">
        <v>481</v>
      </c>
      <c r="CV15" s="4" t="s">
        <v>2314</v>
      </c>
      <c r="CW15" s="4" t="s">
        <v>483</v>
      </c>
      <c r="CX15" s="4" t="s">
        <v>2315</v>
      </c>
      <c r="CY15" s="4" t="s">
        <v>2316</v>
      </c>
      <c r="CZ15" s="4" t="s">
        <v>509</v>
      </c>
      <c r="DA15" s="4" t="s">
        <v>2317</v>
      </c>
      <c r="DB15" s="4" t="s">
        <v>511</v>
      </c>
      <c r="DC15" s="4" t="s">
        <v>2318</v>
      </c>
      <c r="DD15" s="4" t="s">
        <v>2319</v>
      </c>
      <c r="DE15" s="4" t="s">
        <v>2320</v>
      </c>
      <c r="DF15" s="4" t="s">
        <v>2321</v>
      </c>
      <c r="DG15" s="4" t="s">
        <v>2322</v>
      </c>
      <c r="DH15" s="4" t="s">
        <v>2323</v>
      </c>
      <c r="DI15" s="4" t="s">
        <v>2324</v>
      </c>
      <c r="DJ15" s="4" t="s">
        <v>606</v>
      </c>
      <c r="DK15" s="4" t="s">
        <v>2325</v>
      </c>
      <c r="DL15" s="4" t="s">
        <v>608</v>
      </c>
      <c r="DM15" s="4" t="s">
        <v>2326</v>
      </c>
      <c r="DN15" s="4" t="s">
        <v>2327</v>
      </c>
      <c r="DO15" s="4" t="s">
        <v>577</v>
      </c>
      <c r="DP15" s="4" t="s">
        <v>2328</v>
      </c>
      <c r="DQ15" s="4" t="s">
        <v>579</v>
      </c>
      <c r="DR15" s="4" t="s">
        <v>2329</v>
      </c>
      <c r="DS15" s="4" t="s">
        <v>2330</v>
      </c>
      <c r="DT15" s="4" t="s">
        <v>748</v>
      </c>
      <c r="DU15" s="4" t="s">
        <v>2331</v>
      </c>
      <c r="DV15" s="4" t="s">
        <v>750</v>
      </c>
      <c r="DW15" s="4" t="s">
        <v>2332</v>
      </c>
      <c r="DX15" s="4" t="s">
        <v>2333</v>
      </c>
      <c r="DY15" s="4" t="s">
        <v>453</v>
      </c>
      <c r="DZ15" s="4" t="s">
        <v>2334</v>
      </c>
      <c r="EA15" s="4" t="s">
        <v>455</v>
      </c>
      <c r="EB15" s="4" t="s">
        <v>2335</v>
      </c>
      <c r="EC15" s="4" t="s">
        <v>2336</v>
      </c>
      <c r="ED15" s="4" t="s">
        <v>944</v>
      </c>
      <c r="EE15" s="4" t="s">
        <v>2337</v>
      </c>
      <c r="EF15" s="4" t="s">
        <v>946</v>
      </c>
      <c r="EG15" s="4" t="s">
        <v>2338</v>
      </c>
      <c r="EH15" s="4" t="s">
        <v>2339</v>
      </c>
      <c r="EI15" s="4" t="s">
        <v>825</v>
      </c>
      <c r="EJ15" s="4" t="s">
        <v>2340</v>
      </c>
      <c r="EK15" s="4" t="s">
        <v>827</v>
      </c>
      <c r="EL15" s="4" t="s">
        <v>2341</v>
      </c>
      <c r="EM15" s="4" t="s">
        <v>2342</v>
      </c>
      <c r="EN15" s="4" t="s">
        <v>1071</v>
      </c>
      <c r="EO15" s="4" t="s">
        <v>2343</v>
      </c>
      <c r="EP15" s="4" t="s">
        <v>1073</v>
      </c>
      <c r="EQ15" s="4" t="s">
        <v>2344</v>
      </c>
      <c r="ER15" s="4" t="s">
        <v>2345</v>
      </c>
      <c r="ES15" s="4" t="s">
        <v>577</v>
      </c>
      <c r="ET15" s="4" t="s">
        <v>2346</v>
      </c>
      <c r="EU15" s="4" t="s">
        <v>579</v>
      </c>
      <c r="EV15" s="4" t="s">
        <v>2347</v>
      </c>
      <c r="EW15" s="4" t="s">
        <v>2348</v>
      </c>
      <c r="EX15" s="4" t="s">
        <v>1831</v>
      </c>
      <c r="EY15" s="4" t="s">
        <v>2349</v>
      </c>
      <c r="EZ15" s="4" t="s">
        <v>1833</v>
      </c>
      <c r="FA15" s="4" t="s">
        <v>2350</v>
      </c>
      <c r="FB15" s="4" t="s">
        <v>2351</v>
      </c>
      <c r="FC15" s="4" t="s">
        <v>461</v>
      </c>
      <c r="FD15" s="4" t="s">
        <v>2352</v>
      </c>
      <c r="FE15" s="4" t="s">
        <v>463</v>
      </c>
      <c r="FF15" s="4" t="s">
        <v>2353</v>
      </c>
      <c r="FG15" s="4" t="s">
        <v>2354</v>
      </c>
      <c r="FH15" s="4" t="s">
        <v>632</v>
      </c>
      <c r="FI15" s="4" t="s">
        <v>2355</v>
      </c>
      <c r="FJ15" s="4" t="s">
        <v>634</v>
      </c>
      <c r="FK15" s="4" t="s">
        <v>2356</v>
      </c>
      <c r="FL15" s="4" t="s">
        <v>2357</v>
      </c>
      <c r="FM15" s="4" t="s">
        <v>707</v>
      </c>
      <c r="FN15" s="4" t="s">
        <v>2358</v>
      </c>
      <c r="FO15" s="4" t="s">
        <v>709</v>
      </c>
      <c r="FP15" s="4" t="s">
        <v>2359</v>
      </c>
      <c r="FQ15" s="4" t="s">
        <v>2360</v>
      </c>
      <c r="FR15" s="4" t="s">
        <v>627</v>
      </c>
      <c r="FS15" s="4" t="s">
        <v>2361</v>
      </c>
      <c r="FT15" s="4" t="s">
        <v>629</v>
      </c>
      <c r="FU15" s="4" t="s">
        <v>2362</v>
      </c>
      <c r="FV15" s="4" t="s">
        <v>2363</v>
      </c>
      <c r="FW15" s="4" t="s">
        <v>591</v>
      </c>
      <c r="FX15" s="4" t="s">
        <v>2364</v>
      </c>
      <c r="FY15" s="4" t="s">
        <v>593</v>
      </c>
      <c r="FZ15" s="4" t="s">
        <v>2365</v>
      </c>
      <c r="GA15" s="4" t="s">
        <v>2366</v>
      </c>
      <c r="GB15" s="4" t="s">
        <v>491</v>
      </c>
      <c r="GC15" s="4" t="s">
        <v>2367</v>
      </c>
      <c r="GD15" s="4" t="s">
        <v>493</v>
      </c>
      <c r="GE15" s="4" t="s">
        <v>2368</v>
      </c>
      <c r="GF15" s="4" t="s">
        <v>2369</v>
      </c>
      <c r="GG15" s="4" t="s">
        <v>606</v>
      </c>
      <c r="GH15" s="4" t="s">
        <v>2370</v>
      </c>
      <c r="GI15" s="4" t="s">
        <v>608</v>
      </c>
      <c r="GJ15" s="4" t="s">
        <v>2371</v>
      </c>
      <c r="GK15" s="4" t="s">
        <v>2372</v>
      </c>
      <c r="GL15" s="4" t="s">
        <v>707</v>
      </c>
      <c r="GM15" s="4" t="s">
        <v>2373</v>
      </c>
      <c r="GN15" s="4" t="s">
        <v>709</v>
      </c>
      <c r="GO15" s="4" t="s">
        <v>2374</v>
      </c>
      <c r="GP15" s="4" t="s">
        <v>2375</v>
      </c>
      <c r="GQ15" s="4" t="s">
        <v>2376</v>
      </c>
      <c r="GR15" s="4" t="s">
        <v>2377</v>
      </c>
      <c r="GS15" s="4" t="s">
        <v>2378</v>
      </c>
      <c r="GT15" s="4" t="s">
        <v>2379</v>
      </c>
      <c r="GU15" s="4" t="s">
        <v>2380</v>
      </c>
      <c r="GV15" s="4" t="s">
        <v>499</v>
      </c>
      <c r="GW15" s="4" t="s">
        <v>2381</v>
      </c>
      <c r="GX15" s="4" t="s">
        <v>501</v>
      </c>
      <c r="GY15" s="4" t="s">
        <v>2382</v>
      </c>
      <c r="GZ15" s="4" t="s">
        <v>2383</v>
      </c>
      <c r="HA15" s="4" t="s">
        <v>843</v>
      </c>
      <c r="HB15" s="4" t="s">
        <v>2384</v>
      </c>
      <c r="HC15" s="4" t="s">
        <v>845</v>
      </c>
      <c r="HD15" s="4" t="s">
        <v>2385</v>
      </c>
      <c r="HE15" s="4" t="s">
        <v>2386</v>
      </c>
      <c r="HF15" s="4" t="s">
        <v>662</v>
      </c>
      <c r="HG15" s="4" t="s">
        <v>2387</v>
      </c>
      <c r="HH15" s="4" t="s">
        <v>664</v>
      </c>
      <c r="HI15" s="4" t="s">
        <v>2388</v>
      </c>
      <c r="HJ15" s="4" t="s">
        <v>2389</v>
      </c>
      <c r="HK15" s="4" t="s">
        <v>1726</v>
      </c>
      <c r="HL15" s="4" t="s">
        <v>2390</v>
      </c>
      <c r="HM15" s="4" t="s">
        <v>1728</v>
      </c>
      <c r="HN15" s="4" t="s">
        <v>2391</v>
      </c>
      <c r="HO15" s="4" t="s">
        <v>2392</v>
      </c>
      <c r="HP15" s="4" t="s">
        <v>720</v>
      </c>
      <c r="HQ15" s="4" t="s">
        <v>2393</v>
      </c>
      <c r="HR15" s="4" t="s">
        <v>722</v>
      </c>
      <c r="HS15" s="4" t="s">
        <v>2394</v>
      </c>
      <c r="HT15" s="4" t="s">
        <v>2395</v>
      </c>
      <c r="HU15" s="4" t="s">
        <v>982</v>
      </c>
      <c r="HV15" s="4" t="s">
        <v>2396</v>
      </c>
      <c r="HW15" s="4" t="s">
        <v>984</v>
      </c>
      <c r="HX15" s="4" t="s">
        <v>2397</v>
      </c>
      <c r="HY15" s="4" t="s">
        <v>2398</v>
      </c>
      <c r="HZ15" s="4" t="s">
        <v>1079</v>
      </c>
      <c r="IA15" s="4" t="s">
        <v>2399</v>
      </c>
      <c r="IB15" s="4" t="s">
        <v>1081</v>
      </c>
      <c r="IC15" s="4" t="s">
        <v>2400</v>
      </c>
      <c r="ID15" s="4" t="s">
        <v>2401</v>
      </c>
      <c r="IE15" s="4" t="s">
        <v>2376</v>
      </c>
      <c r="IF15" s="4" t="s">
        <v>2402</v>
      </c>
      <c r="IG15" s="4" t="s">
        <v>2378</v>
      </c>
      <c r="IH15" s="4" t="s">
        <v>2403</v>
      </c>
      <c r="II15" s="4" t="s">
        <v>2404</v>
      </c>
      <c r="IJ15" s="4" t="s">
        <v>606</v>
      </c>
      <c r="IK15" s="4" t="s">
        <v>2405</v>
      </c>
      <c r="IL15" s="4" t="s">
        <v>608</v>
      </c>
      <c r="IM15" s="4" t="s">
        <v>2406</v>
      </c>
      <c r="IN15" s="4" t="s">
        <v>2407</v>
      </c>
      <c r="IO15" s="4" t="s">
        <v>1831</v>
      </c>
      <c r="IP15" s="4" t="s">
        <v>2408</v>
      </c>
      <c r="IQ15" s="4" t="s">
        <v>1833</v>
      </c>
      <c r="IR15" s="4" t="s">
        <v>2409</v>
      </c>
      <c r="IS15" s="4" t="s">
        <v>2410</v>
      </c>
      <c r="IT15" s="4" t="s">
        <v>514</v>
      </c>
      <c r="IU15" s="4" t="s">
        <v>2411</v>
      </c>
      <c r="IV15" s="4" t="s">
        <v>516</v>
      </c>
      <c r="IW15" s="4" t="s">
        <v>2412</v>
      </c>
      <c r="IX15" s="4" t="s">
        <v>2413</v>
      </c>
      <c r="IY15" s="4" t="s">
        <v>2414</v>
      </c>
      <c r="IZ15" s="4" t="s">
        <v>2415</v>
      </c>
      <c r="JA15" s="4" t="s">
        <v>2416</v>
      </c>
    </row>
    <row r="16" spans="1:261" x14ac:dyDescent="0.25">
      <c r="A16" s="7" t="s">
        <v>2417</v>
      </c>
      <c r="B16" s="4" t="s">
        <v>2418</v>
      </c>
      <c r="C16" s="4" t="s">
        <v>2419</v>
      </c>
      <c r="D16" s="4" t="s">
        <v>1231</v>
      </c>
      <c r="E16" s="4" t="s">
        <v>2420</v>
      </c>
      <c r="F16" s="4" t="s">
        <v>1233</v>
      </c>
      <c r="G16" s="4" t="s">
        <v>2421</v>
      </c>
      <c r="H16" s="4" t="s">
        <v>2422</v>
      </c>
      <c r="I16" s="4" t="s">
        <v>2423</v>
      </c>
      <c r="J16" s="4" t="s">
        <v>2424</v>
      </c>
      <c r="K16" s="4" t="s">
        <v>2425</v>
      </c>
      <c r="L16" s="4" t="s">
        <v>2426</v>
      </c>
      <c r="M16" s="4" t="s">
        <v>2427</v>
      </c>
      <c r="N16" s="4" t="s">
        <v>1040</v>
      </c>
      <c r="O16" s="4" t="s">
        <v>2428</v>
      </c>
      <c r="P16" s="4" t="s">
        <v>1042</v>
      </c>
      <c r="Q16" s="4" t="s">
        <v>2429</v>
      </c>
      <c r="R16" s="4" t="s">
        <v>2430</v>
      </c>
      <c r="S16" s="4" t="s">
        <v>1105</v>
      </c>
      <c r="T16" s="4" t="s">
        <v>2431</v>
      </c>
      <c r="U16" s="4" t="s">
        <v>1107</v>
      </c>
      <c r="V16" s="4" t="s">
        <v>2432</v>
      </c>
      <c r="W16" s="4" t="s">
        <v>2433</v>
      </c>
      <c r="X16" s="4" t="s">
        <v>1313</v>
      </c>
      <c r="Y16" s="4" t="s">
        <v>2434</v>
      </c>
      <c r="Z16" s="4" t="s">
        <v>1315</v>
      </c>
      <c r="AA16" s="4" t="s">
        <v>2435</v>
      </c>
      <c r="AB16" s="4" t="s">
        <v>2436</v>
      </c>
      <c r="AC16" s="4" t="s">
        <v>529</v>
      </c>
      <c r="AD16" s="4" t="s">
        <v>2437</v>
      </c>
      <c r="AE16" s="4" t="s">
        <v>531</v>
      </c>
      <c r="AF16" s="4" t="s">
        <v>2438</v>
      </c>
      <c r="AG16" s="4" t="s">
        <v>2439</v>
      </c>
      <c r="AH16" s="4" t="s">
        <v>838</v>
      </c>
      <c r="AI16" s="4" t="s">
        <v>2440</v>
      </c>
      <c r="AJ16" s="4" t="s">
        <v>840</v>
      </c>
      <c r="AK16" s="4" t="s">
        <v>2441</v>
      </c>
      <c r="AL16" s="4" t="s">
        <v>2442</v>
      </c>
      <c r="AM16" s="4" t="s">
        <v>562</v>
      </c>
      <c r="AN16" s="4" t="s">
        <v>2443</v>
      </c>
      <c r="AO16" s="4" t="s">
        <v>564</v>
      </c>
      <c r="AP16" s="4" t="s">
        <v>2444</v>
      </c>
      <c r="AQ16" s="4" t="s">
        <v>2445</v>
      </c>
      <c r="AR16" s="4" t="s">
        <v>886</v>
      </c>
      <c r="AS16" s="4" t="s">
        <v>2446</v>
      </c>
      <c r="AT16" s="4" t="s">
        <v>888</v>
      </c>
      <c r="AU16" s="4" t="s">
        <v>2447</v>
      </c>
      <c r="AV16" s="4" t="s">
        <v>2448</v>
      </c>
      <c r="AW16" s="4" t="s">
        <v>2449</v>
      </c>
      <c r="AX16" s="4" t="s">
        <v>2450</v>
      </c>
      <c r="AY16" s="4" t="s">
        <v>2451</v>
      </c>
      <c r="AZ16" s="4" t="s">
        <v>2452</v>
      </c>
      <c r="BA16" s="4" t="s">
        <v>2453</v>
      </c>
      <c r="BB16" s="4" t="s">
        <v>988</v>
      </c>
      <c r="BC16" s="4" t="s">
        <v>2454</v>
      </c>
      <c r="BD16" s="4" t="s">
        <v>990</v>
      </c>
      <c r="BE16" s="4" t="s">
        <v>2455</v>
      </c>
      <c r="BF16" s="4" t="s">
        <v>2456</v>
      </c>
      <c r="BG16" s="4" t="s">
        <v>678</v>
      </c>
      <c r="BH16" s="4" t="s">
        <v>2457</v>
      </c>
      <c r="BI16" s="4" t="s">
        <v>680</v>
      </c>
      <c r="BJ16" s="4" t="s">
        <v>2458</v>
      </c>
      <c r="BK16" s="4" t="s">
        <v>2459</v>
      </c>
      <c r="BL16" s="4" t="s">
        <v>1105</v>
      </c>
      <c r="BM16" s="4" t="s">
        <v>2460</v>
      </c>
      <c r="BN16" s="4" t="s">
        <v>1107</v>
      </c>
      <c r="BO16" s="4" t="s">
        <v>2461</v>
      </c>
      <c r="BP16" s="4" t="s">
        <v>2462</v>
      </c>
      <c r="BQ16" s="4" t="s">
        <v>1745</v>
      </c>
      <c r="BR16" s="4" t="s">
        <v>2463</v>
      </c>
      <c r="BS16" s="4" t="s">
        <v>1747</v>
      </c>
      <c r="BT16" s="4" t="s">
        <v>2464</v>
      </c>
      <c r="BU16" s="4" t="s">
        <v>2465</v>
      </c>
      <c r="BV16" s="4" t="s">
        <v>519</v>
      </c>
      <c r="BW16" s="4" t="s">
        <v>2466</v>
      </c>
      <c r="BX16" s="4" t="s">
        <v>521</v>
      </c>
      <c r="BY16" s="4" t="s">
        <v>2467</v>
      </c>
      <c r="BZ16" s="4" t="s">
        <v>2468</v>
      </c>
      <c r="CA16" s="4" t="s">
        <v>614</v>
      </c>
      <c r="CB16" s="4" t="s">
        <v>2469</v>
      </c>
      <c r="CC16" s="4" t="s">
        <v>616</v>
      </c>
      <c r="CD16" s="4" t="s">
        <v>2470</v>
      </c>
      <c r="CE16" s="4" t="s">
        <v>2471</v>
      </c>
      <c r="CF16" s="4" t="s">
        <v>1726</v>
      </c>
      <c r="CG16" s="4" t="s">
        <v>2472</v>
      </c>
      <c r="CH16" s="4" t="s">
        <v>1728</v>
      </c>
      <c r="CI16" s="4" t="s">
        <v>2473</v>
      </c>
      <c r="CJ16" s="4" t="s">
        <v>2474</v>
      </c>
      <c r="CK16" s="4" t="s">
        <v>2475</v>
      </c>
      <c r="CL16" s="4" t="s">
        <v>2476</v>
      </c>
      <c r="CM16" s="4" t="s">
        <v>2477</v>
      </c>
      <c r="CN16" s="4" t="s">
        <v>2478</v>
      </c>
      <c r="CO16" s="4" t="s">
        <v>2479</v>
      </c>
      <c r="CP16" s="4" t="s">
        <v>1352</v>
      </c>
      <c r="CQ16" s="4" t="s">
        <v>2480</v>
      </c>
      <c r="CR16" s="4" t="s">
        <v>1354</v>
      </c>
      <c r="CS16" s="4" t="s">
        <v>2481</v>
      </c>
      <c r="CT16" s="4" t="s">
        <v>2482</v>
      </c>
      <c r="CU16" s="4" t="s">
        <v>796</v>
      </c>
      <c r="CV16" s="4" t="s">
        <v>2483</v>
      </c>
      <c r="CW16" s="4" t="s">
        <v>798</v>
      </c>
      <c r="CX16" s="4" t="s">
        <v>2484</v>
      </c>
      <c r="CY16" s="4" t="s">
        <v>2485</v>
      </c>
      <c r="CZ16" s="4" t="s">
        <v>370</v>
      </c>
      <c r="DA16" s="4" t="s">
        <v>2486</v>
      </c>
      <c r="DB16" s="4" t="s">
        <v>372</v>
      </c>
      <c r="DC16" s="4" t="s">
        <v>2487</v>
      </c>
      <c r="DD16" s="4" t="s">
        <v>2488</v>
      </c>
      <c r="DE16" s="4" t="s">
        <v>886</v>
      </c>
      <c r="DF16" s="4" t="s">
        <v>2489</v>
      </c>
      <c r="DG16" s="4" t="s">
        <v>888</v>
      </c>
      <c r="DH16" s="4" t="s">
        <v>2490</v>
      </c>
      <c r="DI16" s="4" t="s">
        <v>2491</v>
      </c>
      <c r="DJ16" s="4" t="s">
        <v>390</v>
      </c>
      <c r="DK16" s="4" t="s">
        <v>2492</v>
      </c>
      <c r="DL16" s="4" t="s">
        <v>392</v>
      </c>
      <c r="DM16" s="4" t="s">
        <v>2493</v>
      </c>
      <c r="DN16" s="4" t="s">
        <v>2494</v>
      </c>
      <c r="DO16" s="4" t="s">
        <v>400</v>
      </c>
      <c r="DP16" s="4" t="s">
        <v>2495</v>
      </c>
      <c r="DQ16" s="4" t="s">
        <v>402</v>
      </c>
      <c r="DR16" s="4" t="s">
        <v>2496</v>
      </c>
      <c r="DS16" s="4" t="s">
        <v>2497</v>
      </c>
      <c r="DT16" s="4" t="s">
        <v>1211</v>
      </c>
      <c r="DU16" s="4" t="s">
        <v>2498</v>
      </c>
      <c r="DV16" s="4" t="s">
        <v>1213</v>
      </c>
      <c r="DW16" s="4" t="s">
        <v>2499</v>
      </c>
      <c r="DX16" s="4" t="s">
        <v>2500</v>
      </c>
      <c r="DY16" s="4" t="s">
        <v>1498</v>
      </c>
      <c r="DZ16" s="4" t="s">
        <v>2501</v>
      </c>
      <c r="EA16" s="4" t="s">
        <v>1500</v>
      </c>
      <c r="EB16" s="4" t="s">
        <v>2502</v>
      </c>
      <c r="EC16" s="4" t="s">
        <v>2503</v>
      </c>
      <c r="ED16" s="4" t="s">
        <v>1726</v>
      </c>
      <c r="EE16" s="4" t="s">
        <v>2504</v>
      </c>
      <c r="EF16" s="4" t="s">
        <v>1728</v>
      </c>
      <c r="EG16" s="4" t="s">
        <v>2505</v>
      </c>
      <c r="EH16" s="4" t="s">
        <v>2506</v>
      </c>
      <c r="EI16" s="4" t="s">
        <v>1745</v>
      </c>
      <c r="EJ16" s="4" t="s">
        <v>2507</v>
      </c>
      <c r="EK16" s="4" t="s">
        <v>1747</v>
      </c>
      <c r="EL16" s="4" t="s">
        <v>2508</v>
      </c>
      <c r="EM16" s="4" t="s">
        <v>2509</v>
      </c>
      <c r="EN16" s="4" t="s">
        <v>1100</v>
      </c>
      <c r="EO16" s="4" t="s">
        <v>2510</v>
      </c>
      <c r="EP16" s="4" t="s">
        <v>1102</v>
      </c>
      <c r="EQ16" s="4" t="s">
        <v>2511</v>
      </c>
      <c r="ER16" s="4" t="s">
        <v>2512</v>
      </c>
      <c r="ES16" s="4" t="s">
        <v>395</v>
      </c>
      <c r="ET16" s="4" t="s">
        <v>2513</v>
      </c>
      <c r="EU16" s="4" t="s">
        <v>397</v>
      </c>
      <c r="EV16" s="4" t="s">
        <v>2514</v>
      </c>
      <c r="EW16" s="4" t="s">
        <v>2515</v>
      </c>
      <c r="EX16" s="4" t="s">
        <v>1008</v>
      </c>
      <c r="EY16" s="4" t="s">
        <v>2516</v>
      </c>
      <c r="EZ16" s="4" t="s">
        <v>1010</v>
      </c>
      <c r="FA16" s="4" t="s">
        <v>2517</v>
      </c>
      <c r="FB16" s="4" t="s">
        <v>2518</v>
      </c>
      <c r="FC16" s="4" t="s">
        <v>1365</v>
      </c>
      <c r="FD16" s="4" t="s">
        <v>2519</v>
      </c>
      <c r="FE16" s="4" t="s">
        <v>1367</v>
      </c>
      <c r="FF16" s="4" t="s">
        <v>2520</v>
      </c>
      <c r="FG16" s="4" t="s">
        <v>2521</v>
      </c>
      <c r="FH16" s="4" t="s">
        <v>944</v>
      </c>
      <c r="FI16" s="4" t="s">
        <v>2522</v>
      </c>
      <c r="FJ16" s="4" t="s">
        <v>946</v>
      </c>
      <c r="FK16" s="4" t="s">
        <v>2523</v>
      </c>
      <c r="FL16" s="4" t="s">
        <v>2524</v>
      </c>
      <c r="FM16" s="4" t="s">
        <v>1365</v>
      </c>
      <c r="FN16" s="4" t="s">
        <v>2525</v>
      </c>
      <c r="FO16" s="4" t="s">
        <v>1367</v>
      </c>
      <c r="FP16" s="4" t="s">
        <v>2526</v>
      </c>
      <c r="FQ16" s="4" t="s">
        <v>2527</v>
      </c>
      <c r="FR16" s="4" t="s">
        <v>499</v>
      </c>
      <c r="FS16" s="4" t="s">
        <v>2528</v>
      </c>
      <c r="FT16" s="4" t="s">
        <v>501</v>
      </c>
      <c r="FU16" s="4" t="s">
        <v>2529</v>
      </c>
      <c r="FV16" s="4" t="s">
        <v>2530</v>
      </c>
      <c r="FW16" s="4" t="s">
        <v>448</v>
      </c>
      <c r="FX16" s="4" t="s">
        <v>2531</v>
      </c>
      <c r="FY16" s="4" t="s">
        <v>450</v>
      </c>
      <c r="FZ16" s="4" t="s">
        <v>2532</v>
      </c>
      <c r="GA16" s="4" t="s">
        <v>2533</v>
      </c>
      <c r="GB16" s="4" t="s">
        <v>988</v>
      </c>
      <c r="GC16" s="4" t="s">
        <v>2534</v>
      </c>
      <c r="GD16" s="4" t="s">
        <v>990</v>
      </c>
      <c r="GE16" s="4" t="s">
        <v>2535</v>
      </c>
      <c r="GF16" s="4" t="s">
        <v>2536</v>
      </c>
      <c r="GG16" s="4" t="s">
        <v>572</v>
      </c>
      <c r="GH16" s="4" t="s">
        <v>2537</v>
      </c>
      <c r="GI16" s="4" t="s">
        <v>574</v>
      </c>
      <c r="GJ16" s="4" t="s">
        <v>2538</v>
      </c>
      <c r="GK16" s="4" t="s">
        <v>2539</v>
      </c>
      <c r="GL16" s="4" t="s">
        <v>614</v>
      </c>
      <c r="GM16" s="4" t="s">
        <v>2540</v>
      </c>
      <c r="GN16" s="4" t="s">
        <v>616</v>
      </c>
      <c r="GO16" s="4" t="s">
        <v>2541</v>
      </c>
      <c r="GP16" s="4" t="s">
        <v>2542</v>
      </c>
      <c r="GQ16" s="4" t="s">
        <v>499</v>
      </c>
      <c r="GR16" s="4" t="s">
        <v>2543</v>
      </c>
      <c r="GS16" s="4" t="s">
        <v>501</v>
      </c>
      <c r="GT16" s="4" t="s">
        <v>2544</v>
      </c>
      <c r="GU16" s="4" t="s">
        <v>2545</v>
      </c>
      <c r="GV16" s="4" t="s">
        <v>2546</v>
      </c>
      <c r="GW16" s="4" t="s">
        <v>2547</v>
      </c>
      <c r="GX16" s="4" t="s">
        <v>2548</v>
      </c>
      <c r="GY16" s="4" t="s">
        <v>2549</v>
      </c>
      <c r="GZ16" s="4" t="s">
        <v>2550</v>
      </c>
      <c r="HA16" s="4" t="s">
        <v>1117</v>
      </c>
      <c r="HB16" s="4" t="s">
        <v>2551</v>
      </c>
      <c r="HC16" s="4" t="s">
        <v>1119</v>
      </c>
      <c r="HD16" s="4" t="s">
        <v>2552</v>
      </c>
      <c r="HE16" s="4" t="s">
        <v>2553</v>
      </c>
      <c r="HF16" s="4" t="s">
        <v>1365</v>
      </c>
      <c r="HG16" s="4" t="s">
        <v>2554</v>
      </c>
      <c r="HH16" s="4" t="s">
        <v>1367</v>
      </c>
      <c r="HI16" s="4" t="s">
        <v>2555</v>
      </c>
      <c r="HJ16" s="4" t="s">
        <v>2556</v>
      </c>
      <c r="HK16" s="4" t="s">
        <v>2557</v>
      </c>
      <c r="HL16" s="4" t="s">
        <v>2558</v>
      </c>
      <c r="HM16" s="4" t="s">
        <v>2559</v>
      </c>
      <c r="HN16" s="4" t="s">
        <v>2560</v>
      </c>
      <c r="HO16" s="4" t="s">
        <v>2561</v>
      </c>
      <c r="HP16" s="4" t="s">
        <v>1048</v>
      </c>
      <c r="HQ16" s="4" t="s">
        <v>2562</v>
      </c>
      <c r="HR16" s="4" t="s">
        <v>1050</v>
      </c>
      <c r="HS16" s="4" t="s">
        <v>2563</v>
      </c>
      <c r="HT16" s="4" t="s">
        <v>2564</v>
      </c>
      <c r="HU16" s="4" t="s">
        <v>443</v>
      </c>
      <c r="HV16" s="4" t="s">
        <v>2565</v>
      </c>
      <c r="HW16" s="4" t="s">
        <v>445</v>
      </c>
      <c r="HX16" s="4" t="s">
        <v>2566</v>
      </c>
      <c r="HY16" s="4" t="s">
        <v>2567</v>
      </c>
      <c r="HZ16" s="4" t="s">
        <v>2568</v>
      </c>
      <c r="IA16" s="4" t="s">
        <v>2569</v>
      </c>
      <c r="IB16" s="4" t="s">
        <v>2570</v>
      </c>
      <c r="IC16" s="4" t="s">
        <v>2571</v>
      </c>
      <c r="ID16" s="4" t="s">
        <v>2572</v>
      </c>
      <c r="IE16" s="4" t="s">
        <v>385</v>
      </c>
      <c r="IF16" s="4" t="s">
        <v>2573</v>
      </c>
      <c r="IG16" s="4" t="s">
        <v>387</v>
      </c>
      <c r="IH16" s="4" t="s">
        <v>2574</v>
      </c>
      <c r="II16" s="4" t="s">
        <v>2575</v>
      </c>
      <c r="IJ16" s="4" t="s">
        <v>519</v>
      </c>
      <c r="IK16" s="4" t="s">
        <v>2576</v>
      </c>
      <c r="IL16" s="4" t="s">
        <v>521</v>
      </c>
      <c r="IM16" s="4" t="s">
        <v>2577</v>
      </c>
      <c r="IN16" s="4" t="s">
        <v>2578</v>
      </c>
      <c r="IO16" s="4" t="s">
        <v>720</v>
      </c>
      <c r="IP16" s="4" t="s">
        <v>2579</v>
      </c>
      <c r="IQ16" s="4" t="s">
        <v>722</v>
      </c>
      <c r="IR16" s="4" t="s">
        <v>2580</v>
      </c>
      <c r="IS16" s="4" t="s">
        <v>2581</v>
      </c>
      <c r="IT16" s="4" t="s">
        <v>2582</v>
      </c>
      <c r="IU16" s="4" t="s">
        <v>2583</v>
      </c>
      <c r="IV16" s="4" t="s">
        <v>2584</v>
      </c>
      <c r="IW16" s="4" t="s">
        <v>2585</v>
      </c>
      <c r="IX16" s="4" t="s">
        <v>2586</v>
      </c>
      <c r="IY16" s="4" t="s">
        <v>572</v>
      </c>
      <c r="IZ16" s="4" t="s">
        <v>2587</v>
      </c>
      <c r="JA16" s="4" t="s">
        <v>574</v>
      </c>
    </row>
    <row r="17" spans="1:261" x14ac:dyDescent="0.25">
      <c r="A17" s="7" t="s">
        <v>2588</v>
      </c>
      <c r="B17" s="4" t="s">
        <v>2589</v>
      </c>
      <c r="C17" s="4" t="s">
        <v>2590</v>
      </c>
      <c r="D17" s="4" t="s">
        <v>2004</v>
      </c>
      <c r="E17" s="4" t="s">
        <v>2591</v>
      </c>
      <c r="F17" s="4" t="s">
        <v>2006</v>
      </c>
      <c r="G17" s="4" t="s">
        <v>2592</v>
      </c>
      <c r="H17" s="4" t="s">
        <v>2593</v>
      </c>
      <c r="I17" s="4" t="s">
        <v>1952</v>
      </c>
      <c r="J17" s="4" t="s">
        <v>2594</v>
      </c>
      <c r="K17" s="4" t="s">
        <v>1954</v>
      </c>
      <c r="L17" s="4" t="s">
        <v>2595</v>
      </c>
      <c r="M17" s="4" t="s">
        <v>2596</v>
      </c>
      <c r="N17" s="4" t="s">
        <v>1930</v>
      </c>
      <c r="O17" s="4" t="s">
        <v>2597</v>
      </c>
      <c r="P17" s="4" t="s">
        <v>1932</v>
      </c>
      <c r="Q17" s="4" t="s">
        <v>2598</v>
      </c>
      <c r="R17" s="4" t="s">
        <v>2599</v>
      </c>
      <c r="S17" s="4" t="s">
        <v>1963</v>
      </c>
      <c r="T17" s="4" t="s">
        <v>611</v>
      </c>
      <c r="U17" s="4" t="s">
        <v>1965</v>
      </c>
      <c r="V17" s="4" t="s">
        <v>2600</v>
      </c>
      <c r="W17" s="4" t="s">
        <v>2601</v>
      </c>
      <c r="X17" s="4" t="s">
        <v>1968</v>
      </c>
      <c r="Y17" s="4" t="s">
        <v>2602</v>
      </c>
      <c r="Z17" s="4" t="s">
        <v>1970</v>
      </c>
      <c r="AA17" s="4" t="s">
        <v>2603</v>
      </c>
      <c r="AB17" s="4" t="s">
        <v>2604</v>
      </c>
      <c r="AC17" s="4" t="s">
        <v>1963</v>
      </c>
      <c r="AD17" s="4" t="s">
        <v>2605</v>
      </c>
      <c r="AE17" s="4" t="s">
        <v>1965</v>
      </c>
      <c r="AF17" s="4" t="s">
        <v>2606</v>
      </c>
      <c r="AG17" s="4" t="s">
        <v>2607</v>
      </c>
      <c r="AH17" s="4" t="s">
        <v>1985</v>
      </c>
      <c r="AI17" s="4" t="s">
        <v>2608</v>
      </c>
      <c r="AJ17" s="4" t="s">
        <v>1987</v>
      </c>
      <c r="AK17" s="4" t="s">
        <v>2609</v>
      </c>
      <c r="AL17" s="4" t="s">
        <v>2610</v>
      </c>
      <c r="AM17" s="4" t="s">
        <v>1985</v>
      </c>
      <c r="AN17" s="4" t="s">
        <v>2611</v>
      </c>
      <c r="AO17" s="4" t="s">
        <v>1987</v>
      </c>
      <c r="AP17" s="4" t="s">
        <v>2612</v>
      </c>
      <c r="AQ17" s="4" t="s">
        <v>2613</v>
      </c>
      <c r="AR17" s="4" t="s">
        <v>1996</v>
      </c>
      <c r="AS17" s="4" t="s">
        <v>1949</v>
      </c>
      <c r="AT17" s="4" t="s">
        <v>1998</v>
      </c>
      <c r="AU17" s="4" t="s">
        <v>2614</v>
      </c>
      <c r="AV17" s="4" t="s">
        <v>2615</v>
      </c>
      <c r="AW17" s="4" t="s">
        <v>1941</v>
      </c>
      <c r="AX17" s="4" t="s">
        <v>2616</v>
      </c>
      <c r="AY17" s="4" t="s">
        <v>1943</v>
      </c>
      <c r="AZ17" s="4" t="s">
        <v>2617</v>
      </c>
      <c r="BA17" s="4" t="s">
        <v>2618</v>
      </c>
      <c r="BB17" s="4" t="s">
        <v>1968</v>
      </c>
      <c r="BC17" s="4" t="s">
        <v>2619</v>
      </c>
      <c r="BD17" s="4" t="s">
        <v>1970</v>
      </c>
      <c r="BE17" s="4" t="s">
        <v>2620</v>
      </c>
      <c r="BF17" s="4" t="s">
        <v>2621</v>
      </c>
      <c r="BG17" s="4" t="s">
        <v>642</v>
      </c>
      <c r="BH17" s="4" t="s">
        <v>2622</v>
      </c>
      <c r="BI17" s="4" t="s">
        <v>644</v>
      </c>
      <c r="BJ17" s="4" t="s">
        <v>2623</v>
      </c>
      <c r="BK17" s="4" t="s">
        <v>2624</v>
      </c>
      <c r="BL17" s="4" t="s">
        <v>642</v>
      </c>
      <c r="BM17" s="4" t="s">
        <v>2625</v>
      </c>
      <c r="BN17" s="4" t="s">
        <v>644</v>
      </c>
      <c r="BO17" s="4" t="s">
        <v>2626</v>
      </c>
      <c r="BP17" s="4" t="s">
        <v>2627</v>
      </c>
      <c r="BQ17" s="4" t="s">
        <v>1985</v>
      </c>
      <c r="BR17" s="4" t="s">
        <v>2628</v>
      </c>
      <c r="BS17" s="4" t="s">
        <v>1987</v>
      </c>
      <c r="BT17" s="4" t="s">
        <v>2629</v>
      </c>
      <c r="BU17" s="4" t="s">
        <v>2630</v>
      </c>
      <c r="BV17" s="4" t="s">
        <v>2004</v>
      </c>
      <c r="BW17" s="4" t="s">
        <v>1531</v>
      </c>
      <c r="BX17" s="4" t="s">
        <v>2006</v>
      </c>
      <c r="BY17" s="4" t="s">
        <v>2631</v>
      </c>
      <c r="BZ17" s="4" t="s">
        <v>2632</v>
      </c>
      <c r="CA17" s="4" t="s">
        <v>2004</v>
      </c>
      <c r="CB17" s="4" t="s">
        <v>2633</v>
      </c>
      <c r="CC17" s="4" t="s">
        <v>2006</v>
      </c>
      <c r="CD17" s="4" t="s">
        <v>2634</v>
      </c>
      <c r="CE17" s="4" t="s">
        <v>2635</v>
      </c>
      <c r="CF17" s="4" t="s">
        <v>1985</v>
      </c>
      <c r="CG17" s="4" t="s">
        <v>2636</v>
      </c>
      <c r="CH17" s="4" t="s">
        <v>1987</v>
      </c>
      <c r="CI17" s="4" t="s">
        <v>2637</v>
      </c>
      <c r="CJ17" s="4" t="s">
        <v>2638</v>
      </c>
      <c r="CK17" s="4" t="s">
        <v>642</v>
      </c>
      <c r="CL17" s="4" t="s">
        <v>2639</v>
      </c>
      <c r="CM17" s="4" t="s">
        <v>644</v>
      </c>
      <c r="CN17" s="4" t="s">
        <v>2640</v>
      </c>
      <c r="CO17" s="4" t="s">
        <v>2641</v>
      </c>
      <c r="CP17" s="4" t="s">
        <v>1963</v>
      </c>
      <c r="CQ17" s="4" t="s">
        <v>2642</v>
      </c>
      <c r="CR17" s="4" t="s">
        <v>1965</v>
      </c>
      <c r="CS17" s="4" t="s">
        <v>2643</v>
      </c>
      <c r="CT17" s="4" t="s">
        <v>2644</v>
      </c>
      <c r="CU17" s="4" t="s">
        <v>2004</v>
      </c>
      <c r="CV17" s="4" t="s">
        <v>2645</v>
      </c>
      <c r="CW17" s="4" t="s">
        <v>2006</v>
      </c>
      <c r="CX17" s="4" t="s">
        <v>2646</v>
      </c>
      <c r="CY17" s="4" t="s">
        <v>2647</v>
      </c>
      <c r="CZ17" s="4" t="s">
        <v>1985</v>
      </c>
      <c r="DA17" s="4" t="s">
        <v>2648</v>
      </c>
      <c r="DB17" s="4" t="s">
        <v>1987</v>
      </c>
      <c r="DC17" s="4" t="s">
        <v>2649</v>
      </c>
      <c r="DD17" s="4" t="s">
        <v>2650</v>
      </c>
      <c r="DE17" s="4" t="s">
        <v>1996</v>
      </c>
      <c r="DF17" s="4" t="s">
        <v>2651</v>
      </c>
      <c r="DG17" s="4" t="s">
        <v>1998</v>
      </c>
      <c r="DH17" s="4" t="s">
        <v>2652</v>
      </c>
      <c r="DI17" s="4" t="s">
        <v>2653</v>
      </c>
      <c r="DJ17" s="4" t="s">
        <v>2004</v>
      </c>
      <c r="DK17" s="4" t="s">
        <v>2654</v>
      </c>
      <c r="DL17" s="4" t="s">
        <v>2006</v>
      </c>
      <c r="DM17" s="4" t="s">
        <v>2655</v>
      </c>
      <c r="DN17" s="4" t="s">
        <v>2656</v>
      </c>
      <c r="DO17" s="4" t="s">
        <v>2025</v>
      </c>
      <c r="DP17" s="4" t="s">
        <v>2657</v>
      </c>
      <c r="DQ17" s="4" t="s">
        <v>2027</v>
      </c>
      <c r="DR17" s="4" t="s">
        <v>2658</v>
      </c>
      <c r="DS17" s="4" t="s">
        <v>2659</v>
      </c>
      <c r="DT17" s="4" t="s">
        <v>1963</v>
      </c>
      <c r="DU17" s="4" t="s">
        <v>2660</v>
      </c>
      <c r="DV17" s="4" t="s">
        <v>1965</v>
      </c>
      <c r="DW17" s="4" t="s">
        <v>2661</v>
      </c>
      <c r="DX17" s="4" t="s">
        <v>2662</v>
      </c>
      <c r="DY17" s="4" t="s">
        <v>2004</v>
      </c>
      <c r="DZ17" s="4" t="s">
        <v>2663</v>
      </c>
      <c r="EA17" s="4" t="s">
        <v>2006</v>
      </c>
      <c r="EB17" s="4" t="s">
        <v>2664</v>
      </c>
      <c r="EC17" s="4" t="s">
        <v>2665</v>
      </c>
      <c r="ED17" s="4" t="s">
        <v>2004</v>
      </c>
      <c r="EE17" s="4" t="s">
        <v>2666</v>
      </c>
      <c r="EF17" s="4" t="s">
        <v>2006</v>
      </c>
      <c r="EG17" s="4" t="s">
        <v>2667</v>
      </c>
      <c r="EH17" s="4" t="s">
        <v>2668</v>
      </c>
      <c r="EI17" s="4" t="s">
        <v>1963</v>
      </c>
      <c r="EJ17" s="4" t="s">
        <v>2669</v>
      </c>
      <c r="EK17" s="4" t="s">
        <v>1965</v>
      </c>
      <c r="EL17" s="4" t="s">
        <v>2670</v>
      </c>
      <c r="EM17" s="4" t="s">
        <v>2671</v>
      </c>
      <c r="EN17" s="4" t="s">
        <v>2320</v>
      </c>
      <c r="EO17" s="4" t="s">
        <v>2672</v>
      </c>
      <c r="EP17" s="4" t="s">
        <v>2322</v>
      </c>
      <c r="EQ17" s="4" t="s">
        <v>2673</v>
      </c>
      <c r="ER17" s="4" t="s">
        <v>2674</v>
      </c>
      <c r="ES17" s="4" t="s">
        <v>2099</v>
      </c>
      <c r="ET17" s="4" t="s">
        <v>2675</v>
      </c>
      <c r="EU17" s="4" t="s">
        <v>2101</v>
      </c>
      <c r="EV17" s="4" t="s">
        <v>2676</v>
      </c>
      <c r="EW17" s="4" t="s">
        <v>2677</v>
      </c>
      <c r="EX17" s="4" t="s">
        <v>691</v>
      </c>
      <c r="EY17" s="4" t="s">
        <v>2678</v>
      </c>
      <c r="EZ17" s="4" t="s">
        <v>693</v>
      </c>
      <c r="FA17" s="4" t="s">
        <v>2679</v>
      </c>
      <c r="FB17" s="4" t="s">
        <v>2680</v>
      </c>
      <c r="FC17" s="4" t="s">
        <v>1930</v>
      </c>
      <c r="FD17" s="4" t="s">
        <v>2681</v>
      </c>
      <c r="FE17" s="4" t="s">
        <v>1932</v>
      </c>
      <c r="FF17" s="4" t="s">
        <v>2682</v>
      </c>
      <c r="FG17" s="4" t="s">
        <v>2683</v>
      </c>
      <c r="FH17" s="4" t="s">
        <v>1985</v>
      </c>
      <c r="FI17" s="4" t="s">
        <v>2684</v>
      </c>
      <c r="FJ17" s="4" t="s">
        <v>1987</v>
      </c>
      <c r="FK17" s="4" t="s">
        <v>2685</v>
      </c>
      <c r="FL17" s="4" t="s">
        <v>2686</v>
      </c>
      <c r="FM17" s="4" t="s">
        <v>1985</v>
      </c>
      <c r="FN17" s="4" t="s">
        <v>2687</v>
      </c>
      <c r="FO17" s="4" t="s">
        <v>1987</v>
      </c>
      <c r="FP17" s="4" t="s">
        <v>2688</v>
      </c>
      <c r="FQ17" s="4" t="s">
        <v>2689</v>
      </c>
      <c r="FR17" s="4" t="s">
        <v>2004</v>
      </c>
      <c r="FS17" s="4" t="s">
        <v>2690</v>
      </c>
      <c r="FT17" s="4" t="s">
        <v>2006</v>
      </c>
      <c r="FU17" s="4" t="s">
        <v>2691</v>
      </c>
      <c r="FV17" s="4" t="s">
        <v>2692</v>
      </c>
      <c r="FW17" s="4" t="s">
        <v>642</v>
      </c>
      <c r="FX17" s="4" t="s">
        <v>2693</v>
      </c>
      <c r="FY17" s="4" t="s">
        <v>644</v>
      </c>
      <c r="FZ17" s="4" t="s">
        <v>2694</v>
      </c>
      <c r="GA17" s="4" t="s">
        <v>2695</v>
      </c>
      <c r="GB17" s="4" t="s">
        <v>1996</v>
      </c>
      <c r="GC17" s="4" t="s">
        <v>2696</v>
      </c>
      <c r="GD17" s="4" t="s">
        <v>1998</v>
      </c>
      <c r="GE17" s="4" t="s">
        <v>2697</v>
      </c>
      <c r="GF17" s="4" t="s">
        <v>2698</v>
      </c>
      <c r="GG17" s="4" t="s">
        <v>2004</v>
      </c>
      <c r="GH17" s="4" t="s">
        <v>2699</v>
      </c>
      <c r="GI17" s="4" t="s">
        <v>2006</v>
      </c>
      <c r="GJ17" s="4" t="s">
        <v>2700</v>
      </c>
      <c r="GK17" s="4" t="s">
        <v>2701</v>
      </c>
      <c r="GL17" s="4" t="s">
        <v>1963</v>
      </c>
      <c r="GM17" s="4" t="s">
        <v>2702</v>
      </c>
      <c r="GN17" s="4" t="s">
        <v>1965</v>
      </c>
      <c r="GO17" s="4" t="s">
        <v>2703</v>
      </c>
      <c r="GP17" s="4" t="s">
        <v>2704</v>
      </c>
      <c r="GQ17" s="4" t="s">
        <v>1985</v>
      </c>
      <c r="GR17" s="4" t="s">
        <v>2705</v>
      </c>
      <c r="GS17" s="4" t="s">
        <v>1987</v>
      </c>
      <c r="GT17" s="4" t="s">
        <v>2706</v>
      </c>
      <c r="GU17" s="4" t="s">
        <v>2707</v>
      </c>
      <c r="GV17" s="4" t="s">
        <v>642</v>
      </c>
      <c r="GW17" s="4" t="s">
        <v>2708</v>
      </c>
      <c r="GX17" s="4" t="s">
        <v>644</v>
      </c>
      <c r="GY17" s="4" t="s">
        <v>2709</v>
      </c>
      <c r="GZ17" s="4" t="s">
        <v>2710</v>
      </c>
      <c r="HA17" s="4" t="s">
        <v>642</v>
      </c>
      <c r="HB17" s="4" t="s">
        <v>2711</v>
      </c>
      <c r="HC17" s="4" t="s">
        <v>644</v>
      </c>
      <c r="HD17" s="4" t="s">
        <v>2712</v>
      </c>
      <c r="HE17" s="4" t="s">
        <v>2713</v>
      </c>
      <c r="HF17" s="4" t="s">
        <v>1963</v>
      </c>
      <c r="HG17" s="4" t="s">
        <v>2714</v>
      </c>
      <c r="HH17" s="4" t="s">
        <v>1965</v>
      </c>
      <c r="HI17" s="4" t="s">
        <v>2715</v>
      </c>
      <c r="HJ17" s="4" t="s">
        <v>2716</v>
      </c>
      <c r="HK17" s="4" t="s">
        <v>2717</v>
      </c>
      <c r="HL17" s="4" t="s">
        <v>2718</v>
      </c>
      <c r="HM17" s="4" t="s">
        <v>2719</v>
      </c>
      <c r="HN17" s="4" t="s">
        <v>2720</v>
      </c>
      <c r="HO17" s="4" t="s">
        <v>2721</v>
      </c>
      <c r="HP17" s="4" t="s">
        <v>1963</v>
      </c>
      <c r="HQ17" s="4" t="s">
        <v>2722</v>
      </c>
      <c r="HR17" s="4" t="s">
        <v>1965</v>
      </c>
      <c r="HS17" s="4" t="s">
        <v>2723</v>
      </c>
      <c r="HT17" s="4" t="s">
        <v>2724</v>
      </c>
      <c r="HU17" s="4" t="s">
        <v>2099</v>
      </c>
      <c r="HV17" s="4" t="s">
        <v>2725</v>
      </c>
      <c r="HW17" s="4" t="s">
        <v>2101</v>
      </c>
      <c r="HX17" s="4" t="s">
        <v>2726</v>
      </c>
      <c r="HY17" s="4" t="s">
        <v>2727</v>
      </c>
      <c r="HZ17" s="4" t="s">
        <v>1930</v>
      </c>
      <c r="IA17" s="4" t="s">
        <v>2728</v>
      </c>
      <c r="IB17" s="4" t="s">
        <v>1932</v>
      </c>
      <c r="IC17" s="4" t="s">
        <v>2729</v>
      </c>
      <c r="ID17" s="4" t="s">
        <v>2730</v>
      </c>
      <c r="IE17" s="4" t="s">
        <v>1996</v>
      </c>
      <c r="IF17" s="4" t="s">
        <v>2731</v>
      </c>
      <c r="IG17" s="4" t="s">
        <v>1998</v>
      </c>
      <c r="IH17" s="4" t="s">
        <v>2732</v>
      </c>
      <c r="II17" s="4" t="s">
        <v>2733</v>
      </c>
      <c r="IJ17" s="4" t="s">
        <v>2099</v>
      </c>
      <c r="IK17" s="4" t="s">
        <v>2734</v>
      </c>
      <c r="IL17" s="4" t="s">
        <v>2101</v>
      </c>
      <c r="IM17" s="4" t="s">
        <v>2735</v>
      </c>
      <c r="IN17" s="4" t="s">
        <v>2736</v>
      </c>
      <c r="IO17" s="4" t="s">
        <v>2004</v>
      </c>
      <c r="IP17" s="4" t="s">
        <v>2737</v>
      </c>
      <c r="IQ17" s="4" t="s">
        <v>2006</v>
      </c>
      <c r="IR17" s="4" t="s">
        <v>2738</v>
      </c>
      <c r="IS17" s="4" t="s">
        <v>2739</v>
      </c>
      <c r="IT17" s="4" t="s">
        <v>2099</v>
      </c>
      <c r="IU17" s="4" t="s">
        <v>2740</v>
      </c>
      <c r="IV17" s="4" t="s">
        <v>2101</v>
      </c>
      <c r="IW17" s="4" t="s">
        <v>2741</v>
      </c>
      <c r="IX17" s="4" t="s">
        <v>2742</v>
      </c>
      <c r="IY17" s="4" t="s">
        <v>1985</v>
      </c>
      <c r="IZ17" s="4" t="s">
        <v>2743</v>
      </c>
      <c r="JA17" s="4" t="s">
        <v>1987</v>
      </c>
    </row>
    <row r="18" spans="1:261" x14ac:dyDescent="0.25">
      <c r="A18" s="6" t="s">
        <v>2744</v>
      </c>
    </row>
    <row r="19" spans="1:261" x14ac:dyDescent="0.25">
      <c r="A19" s="7" t="s">
        <v>2745</v>
      </c>
      <c r="B19" s="4" t="s">
        <v>2746</v>
      </c>
      <c r="C19" s="4" t="s">
        <v>2747</v>
      </c>
      <c r="D19" s="4" t="s">
        <v>1457</v>
      </c>
      <c r="E19" s="4" t="s">
        <v>2748</v>
      </c>
      <c r="F19" s="4" t="s">
        <v>1459</v>
      </c>
      <c r="G19" s="4" t="s">
        <v>2749</v>
      </c>
      <c r="H19" s="4" t="s">
        <v>2750</v>
      </c>
      <c r="I19" s="4" t="s">
        <v>1601</v>
      </c>
      <c r="J19" s="4" t="s">
        <v>2751</v>
      </c>
      <c r="K19" s="4" t="s">
        <v>1603</v>
      </c>
      <c r="L19" s="4" t="s">
        <v>2752</v>
      </c>
      <c r="M19" s="4" t="s">
        <v>2753</v>
      </c>
      <c r="N19" s="4" t="s">
        <v>1171</v>
      </c>
      <c r="O19" s="4" t="s">
        <v>2754</v>
      </c>
      <c r="P19" s="4" t="s">
        <v>1173</v>
      </c>
      <c r="Q19" s="4" t="s">
        <v>2755</v>
      </c>
      <c r="R19" s="4" t="s">
        <v>2756</v>
      </c>
      <c r="S19" s="4" t="s">
        <v>1352</v>
      </c>
      <c r="T19" s="4" t="s">
        <v>2757</v>
      </c>
      <c r="U19" s="4" t="s">
        <v>1354</v>
      </c>
      <c r="V19" s="4" t="s">
        <v>2758</v>
      </c>
      <c r="W19" s="4" t="s">
        <v>2759</v>
      </c>
      <c r="X19" s="4" t="s">
        <v>491</v>
      </c>
      <c r="Y19" s="4" t="s">
        <v>2760</v>
      </c>
      <c r="Z19" s="4" t="s">
        <v>493</v>
      </c>
      <c r="AA19" s="4" t="s">
        <v>2761</v>
      </c>
      <c r="AB19" s="4" t="s">
        <v>2762</v>
      </c>
      <c r="AC19" s="4" t="s">
        <v>1113</v>
      </c>
      <c r="AD19" s="4" t="s">
        <v>2763</v>
      </c>
      <c r="AE19" s="4" t="s">
        <v>1115</v>
      </c>
      <c r="AF19" s="4" t="s">
        <v>2764</v>
      </c>
      <c r="AG19" s="4" t="s">
        <v>2765</v>
      </c>
      <c r="AH19" s="4" t="s">
        <v>438</v>
      </c>
      <c r="AI19" s="4" t="s">
        <v>2766</v>
      </c>
      <c r="AJ19" s="4" t="s">
        <v>440</v>
      </c>
      <c r="AK19" s="4" t="s">
        <v>2767</v>
      </c>
      <c r="AL19" s="4" t="s">
        <v>2768</v>
      </c>
      <c r="AM19" s="4" t="s">
        <v>491</v>
      </c>
      <c r="AN19" s="4" t="s">
        <v>2769</v>
      </c>
      <c r="AO19" s="4" t="s">
        <v>493</v>
      </c>
      <c r="AP19" s="4" t="s">
        <v>2770</v>
      </c>
      <c r="AQ19" s="4" t="s">
        <v>2771</v>
      </c>
      <c r="AR19" s="4" t="s">
        <v>425</v>
      </c>
      <c r="AS19" s="4" t="s">
        <v>2772</v>
      </c>
      <c r="AT19" s="4" t="s">
        <v>427</v>
      </c>
      <c r="AU19" s="4" t="s">
        <v>2773</v>
      </c>
      <c r="AV19" s="4" t="s">
        <v>2774</v>
      </c>
      <c r="AW19" s="4" t="s">
        <v>1515</v>
      </c>
      <c r="AX19" s="4" t="s">
        <v>2775</v>
      </c>
      <c r="AY19" s="4" t="s">
        <v>1517</v>
      </c>
      <c r="AZ19" s="4" t="s">
        <v>2776</v>
      </c>
      <c r="BA19" s="4" t="s">
        <v>2777</v>
      </c>
      <c r="BB19" s="4" t="s">
        <v>1697</v>
      </c>
      <c r="BC19" s="4" t="s">
        <v>2778</v>
      </c>
      <c r="BD19" s="4" t="s">
        <v>1699</v>
      </c>
      <c r="BE19" s="4" t="s">
        <v>2779</v>
      </c>
      <c r="BF19" s="4" t="s">
        <v>2780</v>
      </c>
      <c r="BG19" s="4" t="s">
        <v>577</v>
      </c>
      <c r="BH19" s="4" t="s">
        <v>2781</v>
      </c>
      <c r="BI19" s="4" t="s">
        <v>579</v>
      </c>
      <c r="BJ19" s="4" t="s">
        <v>2782</v>
      </c>
      <c r="BK19" s="4" t="s">
        <v>2783</v>
      </c>
      <c r="BL19" s="4" t="s">
        <v>1184</v>
      </c>
      <c r="BM19" s="4" t="s">
        <v>2784</v>
      </c>
      <c r="BN19" s="4" t="s">
        <v>1186</v>
      </c>
      <c r="BO19" s="4" t="s">
        <v>2785</v>
      </c>
      <c r="BP19" s="4" t="s">
        <v>2786</v>
      </c>
      <c r="BQ19" s="4" t="s">
        <v>514</v>
      </c>
      <c r="BR19" s="4" t="s">
        <v>2787</v>
      </c>
      <c r="BS19" s="4" t="s">
        <v>516</v>
      </c>
      <c r="BT19" s="4" t="s">
        <v>2788</v>
      </c>
      <c r="BU19" s="4" t="s">
        <v>2789</v>
      </c>
      <c r="BV19" s="4" t="s">
        <v>1071</v>
      </c>
      <c r="BW19" s="4" t="s">
        <v>2790</v>
      </c>
      <c r="BX19" s="4" t="s">
        <v>1073</v>
      </c>
      <c r="BY19" s="4" t="s">
        <v>2791</v>
      </c>
      <c r="BZ19" s="4" t="s">
        <v>2792</v>
      </c>
      <c r="CA19" s="4" t="s">
        <v>400</v>
      </c>
      <c r="CB19" s="4" t="s">
        <v>2793</v>
      </c>
      <c r="CC19" s="4" t="s">
        <v>402</v>
      </c>
      <c r="CD19" s="4" t="s">
        <v>2794</v>
      </c>
      <c r="CE19" s="4" t="s">
        <v>2795</v>
      </c>
      <c r="CF19" s="4" t="s">
        <v>2796</v>
      </c>
      <c r="CG19" s="4" t="s">
        <v>2797</v>
      </c>
      <c r="CH19" s="4" t="s">
        <v>2798</v>
      </c>
      <c r="CI19" s="4" t="s">
        <v>2799</v>
      </c>
      <c r="CJ19" s="4" t="s">
        <v>2800</v>
      </c>
      <c r="CK19" s="4" t="s">
        <v>466</v>
      </c>
      <c r="CL19" s="4" t="s">
        <v>2801</v>
      </c>
      <c r="CM19" s="4" t="s">
        <v>468</v>
      </c>
      <c r="CN19" s="4" t="s">
        <v>2802</v>
      </c>
      <c r="CO19" s="4" t="s">
        <v>2803</v>
      </c>
      <c r="CP19" s="4" t="s">
        <v>1745</v>
      </c>
      <c r="CQ19" s="4" t="s">
        <v>2804</v>
      </c>
      <c r="CR19" s="4" t="s">
        <v>1747</v>
      </c>
      <c r="CS19" s="4" t="s">
        <v>2805</v>
      </c>
      <c r="CT19" s="4" t="s">
        <v>2806</v>
      </c>
      <c r="CU19" s="4" t="s">
        <v>944</v>
      </c>
      <c r="CV19" s="4" t="s">
        <v>2807</v>
      </c>
      <c r="CW19" s="4" t="s">
        <v>946</v>
      </c>
      <c r="CX19" s="4" t="s">
        <v>2808</v>
      </c>
      <c r="CY19" s="4" t="s">
        <v>2809</v>
      </c>
      <c r="CZ19" s="4" t="s">
        <v>843</v>
      </c>
      <c r="DA19" s="4" t="s">
        <v>2810</v>
      </c>
      <c r="DB19" s="4" t="s">
        <v>845</v>
      </c>
      <c r="DC19" s="4" t="s">
        <v>2811</v>
      </c>
      <c r="DD19" s="4" t="s">
        <v>2812</v>
      </c>
      <c r="DE19" s="4" t="s">
        <v>715</v>
      </c>
      <c r="DF19" s="4" t="s">
        <v>2813</v>
      </c>
      <c r="DG19" s="4" t="s">
        <v>717</v>
      </c>
      <c r="DH19" s="4" t="s">
        <v>2814</v>
      </c>
      <c r="DI19" s="4" t="s">
        <v>2815</v>
      </c>
      <c r="DJ19" s="4" t="s">
        <v>453</v>
      </c>
      <c r="DK19" s="4" t="s">
        <v>2816</v>
      </c>
      <c r="DL19" s="4" t="s">
        <v>455</v>
      </c>
      <c r="DM19" s="4" t="s">
        <v>2817</v>
      </c>
      <c r="DN19" s="4" t="s">
        <v>2818</v>
      </c>
      <c r="DO19" s="4" t="s">
        <v>524</v>
      </c>
      <c r="DP19" s="4" t="s">
        <v>2819</v>
      </c>
      <c r="DQ19" s="4" t="s">
        <v>526</v>
      </c>
      <c r="DR19" s="4" t="s">
        <v>2820</v>
      </c>
      <c r="DS19" s="4" t="s">
        <v>2821</v>
      </c>
      <c r="DT19" s="4" t="s">
        <v>1260</v>
      </c>
      <c r="DU19" s="4" t="s">
        <v>2822</v>
      </c>
      <c r="DV19" s="4" t="s">
        <v>1262</v>
      </c>
      <c r="DW19" s="4" t="s">
        <v>2823</v>
      </c>
      <c r="DX19" s="4" t="s">
        <v>2824</v>
      </c>
      <c r="DY19" s="4" t="s">
        <v>796</v>
      </c>
      <c r="DZ19" s="4" t="s">
        <v>2825</v>
      </c>
      <c r="EA19" s="4" t="s">
        <v>798</v>
      </c>
      <c r="EB19" s="4" t="s">
        <v>2826</v>
      </c>
      <c r="EC19" s="4" t="s">
        <v>2827</v>
      </c>
      <c r="ED19" s="4" t="s">
        <v>1421</v>
      </c>
      <c r="EE19" s="4" t="s">
        <v>2828</v>
      </c>
      <c r="EF19" s="4" t="s">
        <v>1423</v>
      </c>
      <c r="EG19" s="4" t="s">
        <v>2829</v>
      </c>
      <c r="EH19" s="4" t="s">
        <v>2830</v>
      </c>
      <c r="EI19" s="4" t="s">
        <v>614</v>
      </c>
      <c r="EJ19" s="4" t="s">
        <v>2831</v>
      </c>
      <c r="EK19" s="4" t="s">
        <v>616</v>
      </c>
      <c r="EL19" s="4" t="s">
        <v>2832</v>
      </c>
      <c r="EM19" s="4" t="s">
        <v>2833</v>
      </c>
      <c r="EN19" s="4" t="s">
        <v>1339</v>
      </c>
      <c r="EO19" s="4" t="s">
        <v>2834</v>
      </c>
      <c r="EP19" s="4" t="s">
        <v>1341</v>
      </c>
      <c r="EQ19" s="4" t="s">
        <v>2835</v>
      </c>
      <c r="ER19" s="4" t="s">
        <v>2836</v>
      </c>
      <c r="ES19" s="4" t="s">
        <v>453</v>
      </c>
      <c r="ET19" s="4" t="s">
        <v>2837</v>
      </c>
      <c r="EU19" s="4" t="s">
        <v>455</v>
      </c>
      <c r="EV19" s="4" t="s">
        <v>2838</v>
      </c>
      <c r="EW19" s="4" t="s">
        <v>2839</v>
      </c>
      <c r="EX19" s="4" t="s">
        <v>557</v>
      </c>
      <c r="EY19" s="4" t="s">
        <v>2840</v>
      </c>
      <c r="EZ19" s="4" t="s">
        <v>559</v>
      </c>
      <c r="FA19" s="4" t="s">
        <v>2841</v>
      </c>
      <c r="FB19" s="4" t="s">
        <v>2842</v>
      </c>
      <c r="FC19" s="4" t="s">
        <v>486</v>
      </c>
      <c r="FD19" s="4" t="s">
        <v>2843</v>
      </c>
      <c r="FE19" s="4" t="s">
        <v>488</v>
      </c>
      <c r="FF19" s="4" t="s">
        <v>2844</v>
      </c>
      <c r="FG19" s="4" t="s">
        <v>2845</v>
      </c>
      <c r="FH19" s="4" t="s">
        <v>1200</v>
      </c>
      <c r="FI19" s="4" t="s">
        <v>2846</v>
      </c>
      <c r="FJ19" s="4" t="s">
        <v>1202</v>
      </c>
      <c r="FK19" s="4" t="s">
        <v>2847</v>
      </c>
      <c r="FL19" s="4" t="s">
        <v>2848</v>
      </c>
      <c r="FM19" s="4" t="s">
        <v>1498</v>
      </c>
      <c r="FN19" s="4" t="s">
        <v>2849</v>
      </c>
      <c r="FO19" s="4" t="s">
        <v>1500</v>
      </c>
      <c r="FP19" s="4" t="s">
        <v>2850</v>
      </c>
      <c r="FQ19" s="4" t="s">
        <v>2851</v>
      </c>
      <c r="FR19" s="4" t="s">
        <v>707</v>
      </c>
      <c r="FS19" s="4" t="s">
        <v>2852</v>
      </c>
      <c r="FT19" s="4" t="s">
        <v>709</v>
      </c>
      <c r="FU19" s="4" t="s">
        <v>2853</v>
      </c>
      <c r="FV19" s="4" t="s">
        <v>2854</v>
      </c>
      <c r="FW19" s="4" t="s">
        <v>614</v>
      </c>
      <c r="FX19" s="4" t="s">
        <v>2855</v>
      </c>
      <c r="FY19" s="4" t="s">
        <v>616</v>
      </c>
      <c r="FZ19" s="4" t="s">
        <v>2856</v>
      </c>
      <c r="GA19" s="4" t="s">
        <v>2857</v>
      </c>
      <c r="GB19" s="4" t="s">
        <v>1277</v>
      </c>
      <c r="GC19" s="4" t="s">
        <v>2858</v>
      </c>
      <c r="GD19" s="4" t="s">
        <v>1279</v>
      </c>
      <c r="GE19" s="4" t="s">
        <v>2859</v>
      </c>
      <c r="GF19" s="4" t="s">
        <v>2860</v>
      </c>
      <c r="GG19" s="4" t="s">
        <v>395</v>
      </c>
      <c r="GH19" s="4" t="s">
        <v>2861</v>
      </c>
      <c r="GI19" s="4" t="s">
        <v>397</v>
      </c>
      <c r="GJ19" s="4" t="s">
        <v>2862</v>
      </c>
      <c r="GK19" s="4" t="s">
        <v>2863</v>
      </c>
      <c r="GL19" s="4" t="s">
        <v>433</v>
      </c>
      <c r="GM19" s="4" t="s">
        <v>2864</v>
      </c>
      <c r="GN19" s="4" t="s">
        <v>435</v>
      </c>
      <c r="GO19" s="4" t="s">
        <v>2865</v>
      </c>
      <c r="GP19" s="4" t="s">
        <v>2866</v>
      </c>
      <c r="GQ19" s="4" t="s">
        <v>662</v>
      </c>
      <c r="GR19" s="4" t="s">
        <v>2867</v>
      </c>
      <c r="GS19" s="4" t="s">
        <v>664</v>
      </c>
      <c r="GT19" s="4" t="s">
        <v>2868</v>
      </c>
      <c r="GU19" s="4" t="s">
        <v>2869</v>
      </c>
      <c r="GV19" s="4" t="s">
        <v>1179</v>
      </c>
      <c r="GW19" s="4" t="s">
        <v>2870</v>
      </c>
      <c r="GX19" s="4" t="s">
        <v>1181</v>
      </c>
      <c r="GY19" s="4" t="s">
        <v>2871</v>
      </c>
      <c r="GZ19" s="4" t="s">
        <v>2872</v>
      </c>
      <c r="HA19" s="4" t="s">
        <v>562</v>
      </c>
      <c r="HB19" s="4" t="s">
        <v>2873</v>
      </c>
      <c r="HC19" s="4" t="s">
        <v>564</v>
      </c>
      <c r="HD19" s="4" t="s">
        <v>2874</v>
      </c>
      <c r="HE19" s="4" t="s">
        <v>2875</v>
      </c>
      <c r="HF19" s="4" t="s">
        <v>1498</v>
      </c>
      <c r="HG19" s="4" t="s">
        <v>2876</v>
      </c>
      <c r="HH19" s="4" t="s">
        <v>1500</v>
      </c>
      <c r="HI19" s="4" t="s">
        <v>2877</v>
      </c>
      <c r="HJ19" s="4" t="s">
        <v>2878</v>
      </c>
      <c r="HK19" s="4" t="s">
        <v>998</v>
      </c>
      <c r="HL19" s="4" t="s">
        <v>2879</v>
      </c>
      <c r="HM19" s="4" t="s">
        <v>1000</v>
      </c>
      <c r="HN19" s="4" t="s">
        <v>2880</v>
      </c>
      <c r="HO19" s="4" t="s">
        <v>2881</v>
      </c>
      <c r="HP19" s="4" t="s">
        <v>1313</v>
      </c>
      <c r="HQ19" s="4" t="s">
        <v>2882</v>
      </c>
      <c r="HR19" s="4" t="s">
        <v>1315</v>
      </c>
      <c r="HS19" s="4" t="s">
        <v>2883</v>
      </c>
      <c r="HT19" s="4" t="s">
        <v>2884</v>
      </c>
      <c r="HU19" s="4" t="s">
        <v>702</v>
      </c>
      <c r="HV19" s="4" t="s">
        <v>2885</v>
      </c>
      <c r="HW19" s="4" t="s">
        <v>704</v>
      </c>
      <c r="HX19" s="4" t="s">
        <v>2886</v>
      </c>
      <c r="HY19" s="4" t="s">
        <v>2887</v>
      </c>
      <c r="HZ19" s="4" t="s">
        <v>514</v>
      </c>
      <c r="IA19" s="4" t="s">
        <v>2888</v>
      </c>
      <c r="IB19" s="4" t="s">
        <v>516</v>
      </c>
      <c r="IC19" s="4" t="s">
        <v>2889</v>
      </c>
      <c r="ID19" s="4" t="s">
        <v>2890</v>
      </c>
      <c r="IE19" s="4" t="s">
        <v>614</v>
      </c>
      <c r="IF19" s="4" t="s">
        <v>2891</v>
      </c>
      <c r="IG19" s="4" t="s">
        <v>616</v>
      </c>
      <c r="IH19" s="4" t="s">
        <v>2892</v>
      </c>
      <c r="II19" s="4" t="s">
        <v>2893</v>
      </c>
      <c r="IJ19" s="4" t="s">
        <v>944</v>
      </c>
      <c r="IK19" s="4" t="s">
        <v>2894</v>
      </c>
      <c r="IL19" s="4" t="s">
        <v>946</v>
      </c>
      <c r="IM19" s="4" t="s">
        <v>2895</v>
      </c>
      <c r="IN19" s="4" t="s">
        <v>2896</v>
      </c>
      <c r="IO19" s="4" t="s">
        <v>662</v>
      </c>
      <c r="IP19" s="4" t="s">
        <v>2897</v>
      </c>
      <c r="IQ19" s="4" t="s">
        <v>664</v>
      </c>
      <c r="IR19" s="4" t="s">
        <v>2898</v>
      </c>
      <c r="IS19" s="4" t="s">
        <v>2899</v>
      </c>
      <c r="IT19" s="4" t="s">
        <v>1726</v>
      </c>
      <c r="IU19" s="4" t="s">
        <v>2900</v>
      </c>
      <c r="IV19" s="4" t="s">
        <v>1728</v>
      </c>
      <c r="IW19" s="4" t="s">
        <v>2901</v>
      </c>
      <c r="IX19" s="4" t="s">
        <v>2902</v>
      </c>
      <c r="IY19" s="4" t="s">
        <v>843</v>
      </c>
      <c r="IZ19" s="4" t="s">
        <v>2903</v>
      </c>
      <c r="JA19" s="4" t="s">
        <v>845</v>
      </c>
    </row>
    <row r="20" spans="1:261" x14ac:dyDescent="0.25">
      <c r="A20" s="7" t="s">
        <v>2904</v>
      </c>
      <c r="B20" s="4" t="s">
        <v>2905</v>
      </c>
      <c r="C20" s="4" t="s">
        <v>2906</v>
      </c>
      <c r="D20" s="4" t="s">
        <v>814</v>
      </c>
      <c r="E20" s="4" t="s">
        <v>2907</v>
      </c>
      <c r="F20" s="4" t="s">
        <v>816</v>
      </c>
      <c r="G20" s="4" t="s">
        <v>2908</v>
      </c>
      <c r="H20" s="4" t="s">
        <v>2909</v>
      </c>
      <c r="I20" s="4" t="s">
        <v>1421</v>
      </c>
      <c r="J20" s="4" t="s">
        <v>2910</v>
      </c>
      <c r="K20" s="4" t="s">
        <v>1423</v>
      </c>
      <c r="L20" s="4" t="s">
        <v>2911</v>
      </c>
      <c r="M20" s="4" t="s">
        <v>2912</v>
      </c>
      <c r="N20" s="4" t="s">
        <v>385</v>
      </c>
      <c r="O20" s="4" t="s">
        <v>2913</v>
      </c>
      <c r="P20" s="4" t="s">
        <v>387</v>
      </c>
      <c r="Q20" s="4" t="s">
        <v>2914</v>
      </c>
      <c r="R20" s="4" t="s">
        <v>2915</v>
      </c>
      <c r="S20" s="4" t="s">
        <v>1071</v>
      </c>
      <c r="T20" s="4" t="s">
        <v>2916</v>
      </c>
      <c r="U20" s="4" t="s">
        <v>1073</v>
      </c>
      <c r="V20" s="4" t="s">
        <v>2917</v>
      </c>
      <c r="W20" s="4" t="s">
        <v>2918</v>
      </c>
      <c r="X20" s="4" t="s">
        <v>599</v>
      </c>
      <c r="Y20" s="4" t="s">
        <v>2919</v>
      </c>
      <c r="Z20" s="4" t="s">
        <v>601</v>
      </c>
      <c r="AA20" s="4" t="s">
        <v>2920</v>
      </c>
      <c r="AB20" s="4" t="s">
        <v>2921</v>
      </c>
      <c r="AC20" s="4" t="s">
        <v>662</v>
      </c>
      <c r="AD20" s="4" t="s">
        <v>2922</v>
      </c>
      <c r="AE20" s="4" t="s">
        <v>664</v>
      </c>
      <c r="AF20" s="4" t="s">
        <v>2923</v>
      </c>
      <c r="AG20" s="4" t="s">
        <v>2924</v>
      </c>
      <c r="AH20" s="4" t="s">
        <v>1079</v>
      </c>
      <c r="AI20" s="4" t="s">
        <v>2925</v>
      </c>
      <c r="AJ20" s="4" t="s">
        <v>1081</v>
      </c>
      <c r="AK20" s="4" t="s">
        <v>2926</v>
      </c>
      <c r="AL20" s="4" t="s">
        <v>2927</v>
      </c>
      <c r="AM20" s="4" t="s">
        <v>662</v>
      </c>
      <c r="AN20" s="4" t="s">
        <v>2928</v>
      </c>
      <c r="AO20" s="4" t="s">
        <v>664</v>
      </c>
      <c r="AP20" s="4" t="s">
        <v>2929</v>
      </c>
      <c r="AQ20" s="4" t="s">
        <v>2930</v>
      </c>
      <c r="AR20" s="4" t="s">
        <v>785</v>
      </c>
      <c r="AS20" s="4" t="s">
        <v>2931</v>
      </c>
      <c r="AT20" s="4" t="s">
        <v>787</v>
      </c>
      <c r="AU20" s="4" t="s">
        <v>2932</v>
      </c>
      <c r="AV20" s="4" t="s">
        <v>2933</v>
      </c>
      <c r="AW20" s="4" t="s">
        <v>1053</v>
      </c>
      <c r="AX20" s="4" t="s">
        <v>2934</v>
      </c>
      <c r="AY20" s="4" t="s">
        <v>1055</v>
      </c>
      <c r="AZ20" s="4" t="s">
        <v>2935</v>
      </c>
      <c r="BA20" s="4" t="s">
        <v>2936</v>
      </c>
      <c r="BB20" s="4" t="s">
        <v>1008</v>
      </c>
      <c r="BC20" s="4" t="s">
        <v>2937</v>
      </c>
      <c r="BD20" s="4" t="s">
        <v>1010</v>
      </c>
      <c r="BE20" s="4" t="s">
        <v>2938</v>
      </c>
      <c r="BF20" s="4" t="s">
        <v>2939</v>
      </c>
      <c r="BG20" s="4" t="s">
        <v>606</v>
      </c>
      <c r="BH20" s="4" t="s">
        <v>2940</v>
      </c>
      <c r="BI20" s="4" t="s">
        <v>608</v>
      </c>
      <c r="BJ20" s="4" t="s">
        <v>2941</v>
      </c>
      <c r="BK20" s="4" t="s">
        <v>2942</v>
      </c>
      <c r="BL20" s="4" t="s">
        <v>1071</v>
      </c>
      <c r="BM20" s="4" t="s">
        <v>2943</v>
      </c>
      <c r="BN20" s="4" t="s">
        <v>1073</v>
      </c>
      <c r="BO20" s="4" t="s">
        <v>2944</v>
      </c>
      <c r="BP20" s="4" t="s">
        <v>2945</v>
      </c>
      <c r="BQ20" s="4" t="s">
        <v>933</v>
      </c>
      <c r="BR20" s="4" t="s">
        <v>2946</v>
      </c>
      <c r="BS20" s="4" t="s">
        <v>935</v>
      </c>
      <c r="BT20" s="4" t="s">
        <v>2947</v>
      </c>
      <c r="BU20" s="4" t="s">
        <v>2948</v>
      </c>
      <c r="BV20" s="4" t="s">
        <v>1200</v>
      </c>
      <c r="BW20" s="4" t="s">
        <v>2949</v>
      </c>
      <c r="BX20" s="4" t="s">
        <v>1202</v>
      </c>
      <c r="BY20" s="4" t="s">
        <v>2950</v>
      </c>
      <c r="BZ20" s="4" t="s">
        <v>2951</v>
      </c>
      <c r="CA20" s="4" t="s">
        <v>678</v>
      </c>
      <c r="CB20" s="4" t="s">
        <v>2952</v>
      </c>
      <c r="CC20" s="4" t="s">
        <v>680</v>
      </c>
      <c r="CD20" s="4" t="s">
        <v>2953</v>
      </c>
      <c r="CE20" s="4" t="s">
        <v>2954</v>
      </c>
      <c r="CF20" s="4" t="s">
        <v>614</v>
      </c>
      <c r="CG20" s="4" t="s">
        <v>2955</v>
      </c>
      <c r="CH20" s="4" t="s">
        <v>616</v>
      </c>
      <c r="CI20" s="4" t="s">
        <v>2956</v>
      </c>
      <c r="CJ20" s="4" t="s">
        <v>2957</v>
      </c>
      <c r="CK20" s="4" t="s">
        <v>1079</v>
      </c>
      <c r="CL20" s="4" t="s">
        <v>2958</v>
      </c>
      <c r="CM20" s="4" t="s">
        <v>1081</v>
      </c>
      <c r="CN20" s="4" t="s">
        <v>2959</v>
      </c>
      <c r="CO20" s="4" t="s">
        <v>2960</v>
      </c>
      <c r="CP20" s="4" t="s">
        <v>707</v>
      </c>
      <c r="CQ20" s="4" t="s">
        <v>2961</v>
      </c>
      <c r="CR20" s="4" t="s">
        <v>709</v>
      </c>
      <c r="CS20" s="4" t="s">
        <v>2962</v>
      </c>
      <c r="CT20" s="4" t="s">
        <v>2963</v>
      </c>
      <c r="CU20" s="4" t="s">
        <v>443</v>
      </c>
      <c r="CV20" s="4" t="s">
        <v>2964</v>
      </c>
      <c r="CW20" s="4" t="s">
        <v>445</v>
      </c>
      <c r="CX20" s="4" t="s">
        <v>2965</v>
      </c>
      <c r="CY20" s="4" t="s">
        <v>2966</v>
      </c>
      <c r="CZ20" s="4" t="s">
        <v>543</v>
      </c>
      <c r="DA20" s="4" t="s">
        <v>2967</v>
      </c>
      <c r="DB20" s="4" t="s">
        <v>545</v>
      </c>
      <c r="DC20" s="4" t="s">
        <v>2968</v>
      </c>
      <c r="DD20" s="4" t="s">
        <v>2969</v>
      </c>
      <c r="DE20" s="4" t="s">
        <v>982</v>
      </c>
      <c r="DF20" s="4" t="s">
        <v>2970</v>
      </c>
      <c r="DG20" s="4" t="s">
        <v>984</v>
      </c>
      <c r="DH20" s="4" t="s">
        <v>2971</v>
      </c>
      <c r="DI20" s="4" t="s">
        <v>2972</v>
      </c>
      <c r="DJ20" s="4" t="s">
        <v>627</v>
      </c>
      <c r="DK20" s="4" t="s">
        <v>2973</v>
      </c>
      <c r="DL20" s="4" t="s">
        <v>629</v>
      </c>
      <c r="DM20" s="4" t="s">
        <v>2974</v>
      </c>
      <c r="DN20" s="4" t="s">
        <v>2975</v>
      </c>
      <c r="DO20" s="4" t="s">
        <v>627</v>
      </c>
      <c r="DP20" s="4" t="s">
        <v>2976</v>
      </c>
      <c r="DQ20" s="4" t="s">
        <v>629</v>
      </c>
      <c r="DR20" s="4" t="s">
        <v>2977</v>
      </c>
      <c r="DS20" s="4" t="s">
        <v>2978</v>
      </c>
      <c r="DT20" s="4" t="s">
        <v>385</v>
      </c>
      <c r="DU20" s="4" t="s">
        <v>2979</v>
      </c>
      <c r="DV20" s="4" t="s">
        <v>387</v>
      </c>
      <c r="DW20" s="4" t="s">
        <v>2980</v>
      </c>
      <c r="DX20" s="4" t="s">
        <v>2981</v>
      </c>
      <c r="DY20" s="4" t="s">
        <v>390</v>
      </c>
      <c r="DZ20" s="4" t="s">
        <v>2982</v>
      </c>
      <c r="EA20" s="4" t="s">
        <v>392</v>
      </c>
      <c r="EB20" s="4" t="s">
        <v>2983</v>
      </c>
      <c r="EC20" s="4" t="s">
        <v>2984</v>
      </c>
      <c r="ED20" s="4" t="s">
        <v>814</v>
      </c>
      <c r="EE20" s="4" t="s">
        <v>2985</v>
      </c>
      <c r="EF20" s="4" t="s">
        <v>816</v>
      </c>
      <c r="EG20" s="4" t="s">
        <v>2986</v>
      </c>
      <c r="EH20" s="4" t="s">
        <v>2987</v>
      </c>
      <c r="EI20" s="4" t="s">
        <v>933</v>
      </c>
      <c r="EJ20" s="4" t="s">
        <v>2988</v>
      </c>
      <c r="EK20" s="4" t="s">
        <v>935</v>
      </c>
      <c r="EL20" s="4" t="s">
        <v>2989</v>
      </c>
      <c r="EM20" s="4" t="s">
        <v>2990</v>
      </c>
      <c r="EN20" s="4" t="s">
        <v>380</v>
      </c>
      <c r="EO20" s="4" t="s">
        <v>2991</v>
      </c>
      <c r="EP20" s="4" t="s">
        <v>382</v>
      </c>
      <c r="EQ20" s="4" t="s">
        <v>2992</v>
      </c>
      <c r="ER20" s="4" t="s">
        <v>2993</v>
      </c>
      <c r="ES20" s="4" t="s">
        <v>1831</v>
      </c>
      <c r="ET20" s="4" t="s">
        <v>2994</v>
      </c>
      <c r="EU20" s="4" t="s">
        <v>1833</v>
      </c>
      <c r="EV20" s="4" t="s">
        <v>2995</v>
      </c>
      <c r="EW20" s="4" t="s">
        <v>2996</v>
      </c>
      <c r="EX20" s="4" t="s">
        <v>499</v>
      </c>
      <c r="EY20" s="4" t="s">
        <v>2997</v>
      </c>
      <c r="EZ20" s="4" t="s">
        <v>501</v>
      </c>
      <c r="FA20" s="4" t="s">
        <v>2998</v>
      </c>
      <c r="FB20" s="4" t="s">
        <v>2999</v>
      </c>
      <c r="FC20" s="4" t="s">
        <v>1071</v>
      </c>
      <c r="FD20" s="4" t="s">
        <v>3000</v>
      </c>
      <c r="FE20" s="4" t="s">
        <v>1073</v>
      </c>
      <c r="FF20" s="4" t="s">
        <v>3001</v>
      </c>
      <c r="FG20" s="4" t="s">
        <v>3002</v>
      </c>
      <c r="FH20" s="4" t="s">
        <v>683</v>
      </c>
      <c r="FI20" s="4" t="s">
        <v>3003</v>
      </c>
      <c r="FJ20" s="4" t="s">
        <v>685</v>
      </c>
      <c r="FK20" s="4" t="s">
        <v>3004</v>
      </c>
      <c r="FL20" s="4" t="s">
        <v>3005</v>
      </c>
      <c r="FM20" s="4" t="s">
        <v>572</v>
      </c>
      <c r="FN20" s="4" t="s">
        <v>3006</v>
      </c>
      <c r="FO20" s="4" t="s">
        <v>574</v>
      </c>
      <c r="FP20" s="4" t="s">
        <v>3007</v>
      </c>
      <c r="FQ20" s="4" t="s">
        <v>3008</v>
      </c>
      <c r="FR20" s="4" t="s">
        <v>725</v>
      </c>
      <c r="FS20" s="4" t="s">
        <v>3009</v>
      </c>
      <c r="FT20" s="4" t="s">
        <v>727</v>
      </c>
      <c r="FU20" s="4" t="s">
        <v>3010</v>
      </c>
      <c r="FV20" s="4" t="s">
        <v>3011</v>
      </c>
      <c r="FW20" s="4" t="s">
        <v>707</v>
      </c>
      <c r="FX20" s="4" t="s">
        <v>3012</v>
      </c>
      <c r="FY20" s="4" t="s">
        <v>709</v>
      </c>
      <c r="FZ20" s="4" t="s">
        <v>3013</v>
      </c>
      <c r="GA20" s="4" t="s">
        <v>3014</v>
      </c>
      <c r="GB20" s="4" t="s">
        <v>1352</v>
      </c>
      <c r="GC20" s="4" t="s">
        <v>3015</v>
      </c>
      <c r="GD20" s="4" t="s">
        <v>1354</v>
      </c>
      <c r="GE20" s="4" t="s">
        <v>3016</v>
      </c>
      <c r="GF20" s="4" t="s">
        <v>3017</v>
      </c>
      <c r="GG20" s="4" t="s">
        <v>702</v>
      </c>
      <c r="GH20" s="4" t="s">
        <v>3018</v>
      </c>
      <c r="GI20" s="4" t="s">
        <v>704</v>
      </c>
      <c r="GJ20" s="4" t="s">
        <v>3019</v>
      </c>
      <c r="GK20" s="4" t="s">
        <v>3020</v>
      </c>
      <c r="GL20" s="4" t="s">
        <v>509</v>
      </c>
      <c r="GM20" s="4" t="s">
        <v>3021</v>
      </c>
      <c r="GN20" s="4" t="s">
        <v>511</v>
      </c>
      <c r="GO20" s="4" t="s">
        <v>3022</v>
      </c>
      <c r="GP20" s="4" t="s">
        <v>3023</v>
      </c>
      <c r="GQ20" s="4" t="s">
        <v>886</v>
      </c>
      <c r="GR20" s="4" t="s">
        <v>3024</v>
      </c>
      <c r="GS20" s="4" t="s">
        <v>888</v>
      </c>
      <c r="GT20" s="4" t="s">
        <v>3025</v>
      </c>
      <c r="GU20" s="4" t="s">
        <v>3026</v>
      </c>
      <c r="GV20" s="4" t="s">
        <v>1113</v>
      </c>
      <c r="GW20" s="4" t="s">
        <v>3027</v>
      </c>
      <c r="GX20" s="4" t="s">
        <v>1115</v>
      </c>
      <c r="GY20" s="4" t="s">
        <v>3028</v>
      </c>
      <c r="GZ20" s="4" t="s">
        <v>3029</v>
      </c>
      <c r="HA20" s="4" t="s">
        <v>514</v>
      </c>
      <c r="HB20" s="4" t="s">
        <v>3030</v>
      </c>
      <c r="HC20" s="4" t="s">
        <v>516</v>
      </c>
      <c r="HD20" s="4" t="s">
        <v>3031</v>
      </c>
      <c r="HE20" s="4" t="s">
        <v>3032</v>
      </c>
      <c r="HF20" s="4" t="s">
        <v>838</v>
      </c>
      <c r="HG20" s="4" t="s">
        <v>3033</v>
      </c>
      <c r="HH20" s="4" t="s">
        <v>840</v>
      </c>
      <c r="HI20" s="4" t="s">
        <v>3034</v>
      </c>
      <c r="HJ20" s="4" t="s">
        <v>3035</v>
      </c>
      <c r="HK20" s="4" t="s">
        <v>1252</v>
      </c>
      <c r="HL20" s="4" t="s">
        <v>3036</v>
      </c>
      <c r="HM20" s="4" t="s">
        <v>1254</v>
      </c>
      <c r="HN20" s="4" t="s">
        <v>3037</v>
      </c>
      <c r="HO20" s="4" t="s">
        <v>3038</v>
      </c>
      <c r="HP20" s="4" t="s">
        <v>843</v>
      </c>
      <c r="HQ20" s="4" t="s">
        <v>3039</v>
      </c>
      <c r="HR20" s="4" t="s">
        <v>845</v>
      </c>
      <c r="HS20" s="4" t="s">
        <v>3040</v>
      </c>
      <c r="HT20" s="4" t="s">
        <v>3041</v>
      </c>
      <c r="HU20" s="4" t="s">
        <v>1657</v>
      </c>
      <c r="HV20" s="4" t="s">
        <v>3042</v>
      </c>
      <c r="HW20" s="4" t="s">
        <v>1659</v>
      </c>
      <c r="HX20" s="4" t="s">
        <v>3043</v>
      </c>
      <c r="HY20" s="4" t="s">
        <v>3044</v>
      </c>
      <c r="HZ20" s="4" t="s">
        <v>400</v>
      </c>
      <c r="IA20" s="4" t="s">
        <v>3045</v>
      </c>
      <c r="IB20" s="4" t="s">
        <v>402</v>
      </c>
      <c r="IC20" s="4" t="s">
        <v>3046</v>
      </c>
      <c r="ID20" s="4" t="s">
        <v>3047</v>
      </c>
      <c r="IE20" s="4" t="s">
        <v>453</v>
      </c>
      <c r="IF20" s="4" t="s">
        <v>3048</v>
      </c>
      <c r="IG20" s="4" t="s">
        <v>455</v>
      </c>
      <c r="IH20" s="4" t="s">
        <v>3049</v>
      </c>
      <c r="II20" s="4" t="s">
        <v>3050</v>
      </c>
      <c r="IJ20" s="4" t="s">
        <v>443</v>
      </c>
      <c r="IK20" s="4" t="s">
        <v>3051</v>
      </c>
      <c r="IL20" s="4" t="s">
        <v>445</v>
      </c>
      <c r="IM20" s="4" t="s">
        <v>3052</v>
      </c>
      <c r="IN20" s="4" t="s">
        <v>3053</v>
      </c>
      <c r="IO20" s="4" t="s">
        <v>1831</v>
      </c>
      <c r="IP20" s="4" t="s">
        <v>3054</v>
      </c>
      <c r="IQ20" s="4" t="s">
        <v>1833</v>
      </c>
      <c r="IR20" s="4" t="s">
        <v>3055</v>
      </c>
      <c r="IS20" s="4" t="s">
        <v>3056</v>
      </c>
      <c r="IT20" s="4" t="s">
        <v>1053</v>
      </c>
      <c r="IU20" s="4" t="s">
        <v>3057</v>
      </c>
      <c r="IV20" s="4" t="s">
        <v>1055</v>
      </c>
      <c r="IW20" s="4" t="s">
        <v>3058</v>
      </c>
      <c r="IX20" s="4" t="s">
        <v>3059</v>
      </c>
      <c r="IY20" s="4" t="s">
        <v>825</v>
      </c>
      <c r="IZ20" s="4" t="s">
        <v>3060</v>
      </c>
      <c r="JA20" s="4" t="s">
        <v>827</v>
      </c>
    </row>
    <row r="21" spans="1:261" ht="30" x14ac:dyDescent="0.25">
      <c r="A21" s="6" t="s">
        <v>3061</v>
      </c>
    </row>
    <row r="22" spans="1:261" x14ac:dyDescent="0.25">
      <c r="A22" s="7" t="s">
        <v>3062</v>
      </c>
      <c r="B22" s="4" t="s">
        <v>3063</v>
      </c>
      <c r="C22" s="4" t="s">
        <v>3064</v>
      </c>
      <c r="D22" s="4" t="s">
        <v>720</v>
      </c>
      <c r="E22" s="4" t="s">
        <v>3065</v>
      </c>
      <c r="F22" s="4" t="s">
        <v>722</v>
      </c>
      <c r="G22" s="4" t="s">
        <v>3066</v>
      </c>
      <c r="H22" s="4" t="s">
        <v>3067</v>
      </c>
      <c r="I22" s="4" t="s">
        <v>814</v>
      </c>
      <c r="J22" s="4" t="s">
        <v>3068</v>
      </c>
      <c r="K22" s="4" t="s">
        <v>816</v>
      </c>
      <c r="L22" s="4" t="s">
        <v>3069</v>
      </c>
      <c r="M22" s="4" t="s">
        <v>3070</v>
      </c>
      <c r="N22" s="4" t="s">
        <v>466</v>
      </c>
      <c r="O22" s="4" t="s">
        <v>3071</v>
      </c>
      <c r="P22" s="4" t="s">
        <v>468</v>
      </c>
      <c r="Q22" s="4" t="s">
        <v>3072</v>
      </c>
      <c r="R22" s="4" t="s">
        <v>3073</v>
      </c>
      <c r="S22" s="4" t="s">
        <v>944</v>
      </c>
      <c r="T22" s="4" t="s">
        <v>3074</v>
      </c>
      <c r="U22" s="4" t="s">
        <v>946</v>
      </c>
      <c r="V22" s="4" t="s">
        <v>3075</v>
      </c>
      <c r="W22" s="4" t="s">
        <v>3076</v>
      </c>
      <c r="X22" s="4" t="s">
        <v>825</v>
      </c>
      <c r="Y22" s="4" t="s">
        <v>3077</v>
      </c>
      <c r="Z22" s="4" t="s">
        <v>827</v>
      </c>
      <c r="AA22" s="4" t="s">
        <v>3078</v>
      </c>
      <c r="AB22" s="4" t="s">
        <v>3079</v>
      </c>
      <c r="AC22" s="4" t="s">
        <v>524</v>
      </c>
      <c r="AD22" s="4" t="s">
        <v>3080</v>
      </c>
      <c r="AE22" s="4" t="s">
        <v>526</v>
      </c>
      <c r="AF22" s="4" t="s">
        <v>3081</v>
      </c>
      <c r="AG22" s="4" t="s">
        <v>3082</v>
      </c>
      <c r="AH22" s="4" t="s">
        <v>715</v>
      </c>
      <c r="AI22" s="4" t="s">
        <v>3083</v>
      </c>
      <c r="AJ22" s="4" t="s">
        <v>717</v>
      </c>
      <c r="AK22" s="4" t="s">
        <v>3084</v>
      </c>
      <c r="AL22" s="4" t="s">
        <v>3085</v>
      </c>
      <c r="AM22" s="4" t="s">
        <v>667</v>
      </c>
      <c r="AN22" s="4" t="s">
        <v>3086</v>
      </c>
      <c r="AO22" s="4" t="s">
        <v>669</v>
      </c>
      <c r="AP22" s="4" t="s">
        <v>3087</v>
      </c>
      <c r="AQ22" s="4" t="s">
        <v>3088</v>
      </c>
      <c r="AR22" s="4" t="s">
        <v>1930</v>
      </c>
      <c r="AS22" s="4" t="s">
        <v>3089</v>
      </c>
      <c r="AT22" s="4" t="s">
        <v>1932</v>
      </c>
      <c r="AU22" s="4" t="s">
        <v>3090</v>
      </c>
      <c r="AV22" s="4" t="s">
        <v>3091</v>
      </c>
      <c r="AW22" s="4" t="s">
        <v>838</v>
      </c>
      <c r="AX22" s="4" t="s">
        <v>3092</v>
      </c>
      <c r="AY22" s="4" t="s">
        <v>840</v>
      </c>
      <c r="AZ22" s="4" t="s">
        <v>3093</v>
      </c>
      <c r="BA22" s="4" t="s">
        <v>3094</v>
      </c>
      <c r="BB22" s="4" t="s">
        <v>796</v>
      </c>
      <c r="BC22" s="4" t="s">
        <v>3095</v>
      </c>
      <c r="BD22" s="4" t="s">
        <v>798</v>
      </c>
      <c r="BE22" s="4" t="s">
        <v>3096</v>
      </c>
      <c r="BF22" s="4" t="s">
        <v>3097</v>
      </c>
      <c r="BG22" s="4" t="s">
        <v>825</v>
      </c>
      <c r="BH22" s="4" t="s">
        <v>3098</v>
      </c>
      <c r="BI22" s="4" t="s">
        <v>827</v>
      </c>
      <c r="BJ22" s="4" t="s">
        <v>3099</v>
      </c>
      <c r="BK22" s="4" t="s">
        <v>3100</v>
      </c>
      <c r="BL22" s="4" t="s">
        <v>514</v>
      </c>
      <c r="BM22" s="4" t="s">
        <v>3101</v>
      </c>
      <c r="BN22" s="4" t="s">
        <v>516</v>
      </c>
      <c r="BO22" s="4" t="s">
        <v>3102</v>
      </c>
      <c r="BP22" s="4" t="s">
        <v>3103</v>
      </c>
      <c r="BQ22" s="4" t="s">
        <v>667</v>
      </c>
      <c r="BR22" s="4" t="s">
        <v>3104</v>
      </c>
      <c r="BS22" s="4" t="s">
        <v>669</v>
      </c>
      <c r="BT22" s="4" t="s">
        <v>3105</v>
      </c>
      <c r="BU22" s="4" t="s">
        <v>3106</v>
      </c>
      <c r="BV22" s="4" t="s">
        <v>1200</v>
      </c>
      <c r="BW22" s="4" t="s">
        <v>3107</v>
      </c>
      <c r="BX22" s="4" t="s">
        <v>1202</v>
      </c>
      <c r="BY22" s="4" t="s">
        <v>3108</v>
      </c>
      <c r="BZ22" s="4" t="s">
        <v>3109</v>
      </c>
      <c r="CA22" s="4" t="s">
        <v>725</v>
      </c>
      <c r="CB22" s="4" t="s">
        <v>3110</v>
      </c>
      <c r="CC22" s="4" t="s">
        <v>727</v>
      </c>
      <c r="CD22" s="4" t="s">
        <v>3111</v>
      </c>
      <c r="CE22" s="4" t="s">
        <v>3112</v>
      </c>
      <c r="CF22" s="4" t="s">
        <v>466</v>
      </c>
      <c r="CG22" s="4" t="s">
        <v>3113</v>
      </c>
      <c r="CH22" s="4" t="s">
        <v>468</v>
      </c>
      <c r="CI22" s="4" t="s">
        <v>3114</v>
      </c>
      <c r="CJ22" s="4" t="s">
        <v>3115</v>
      </c>
      <c r="CK22" s="4" t="s">
        <v>476</v>
      </c>
      <c r="CL22" s="4" t="s">
        <v>3116</v>
      </c>
      <c r="CM22" s="4" t="s">
        <v>478</v>
      </c>
      <c r="CN22" s="4" t="s">
        <v>3117</v>
      </c>
      <c r="CO22" s="4" t="s">
        <v>3118</v>
      </c>
      <c r="CP22" s="4" t="s">
        <v>591</v>
      </c>
      <c r="CQ22" s="4" t="s">
        <v>3119</v>
      </c>
      <c r="CR22" s="4" t="s">
        <v>593</v>
      </c>
      <c r="CS22" s="4" t="s">
        <v>3120</v>
      </c>
      <c r="CT22" s="4" t="s">
        <v>3121</v>
      </c>
      <c r="CU22" s="4" t="s">
        <v>400</v>
      </c>
      <c r="CV22" s="4" t="s">
        <v>3122</v>
      </c>
      <c r="CW22" s="4" t="s">
        <v>402</v>
      </c>
      <c r="CX22" s="4" t="s">
        <v>3123</v>
      </c>
      <c r="CY22" s="4" t="s">
        <v>3124</v>
      </c>
      <c r="CZ22" s="4" t="s">
        <v>715</v>
      </c>
      <c r="DA22" s="4" t="s">
        <v>3125</v>
      </c>
      <c r="DB22" s="4" t="s">
        <v>717</v>
      </c>
      <c r="DC22" s="4" t="s">
        <v>3126</v>
      </c>
      <c r="DD22" s="4" t="s">
        <v>3127</v>
      </c>
      <c r="DE22" s="4" t="s">
        <v>2717</v>
      </c>
      <c r="DF22" s="4" t="s">
        <v>3128</v>
      </c>
      <c r="DG22" s="4" t="s">
        <v>2719</v>
      </c>
      <c r="DH22" s="4" t="s">
        <v>3129</v>
      </c>
      <c r="DI22" s="4" t="s">
        <v>3130</v>
      </c>
      <c r="DJ22" s="4" t="s">
        <v>725</v>
      </c>
      <c r="DK22" s="4" t="s">
        <v>3131</v>
      </c>
      <c r="DL22" s="4" t="s">
        <v>727</v>
      </c>
      <c r="DM22" s="4" t="s">
        <v>3132</v>
      </c>
      <c r="DN22" s="4" t="s">
        <v>3133</v>
      </c>
      <c r="DO22" s="4" t="s">
        <v>606</v>
      </c>
      <c r="DP22" s="4" t="s">
        <v>3134</v>
      </c>
      <c r="DQ22" s="4" t="s">
        <v>608</v>
      </c>
      <c r="DR22" s="4" t="s">
        <v>3135</v>
      </c>
      <c r="DS22" s="4" t="s">
        <v>3136</v>
      </c>
      <c r="DT22" s="4" t="s">
        <v>448</v>
      </c>
      <c r="DU22" s="4" t="s">
        <v>3137</v>
      </c>
      <c r="DV22" s="4" t="s">
        <v>450</v>
      </c>
      <c r="DW22" s="4" t="s">
        <v>3138</v>
      </c>
      <c r="DX22" s="4" t="s">
        <v>3139</v>
      </c>
      <c r="DY22" s="4" t="s">
        <v>395</v>
      </c>
      <c r="DZ22" s="4" t="s">
        <v>3140</v>
      </c>
      <c r="EA22" s="4" t="s">
        <v>397</v>
      </c>
      <c r="EB22" s="4" t="s">
        <v>885</v>
      </c>
      <c r="EC22" s="4" t="s">
        <v>3141</v>
      </c>
      <c r="ED22" s="4" t="s">
        <v>614</v>
      </c>
      <c r="EE22" s="4" t="s">
        <v>3142</v>
      </c>
      <c r="EF22" s="4" t="s">
        <v>616</v>
      </c>
      <c r="EG22" s="4" t="s">
        <v>3143</v>
      </c>
      <c r="EH22" s="4" t="s">
        <v>3144</v>
      </c>
      <c r="EI22" s="4" t="s">
        <v>481</v>
      </c>
      <c r="EJ22" s="4" t="s">
        <v>3145</v>
      </c>
      <c r="EK22" s="4" t="s">
        <v>483</v>
      </c>
      <c r="EL22" s="4" t="s">
        <v>3146</v>
      </c>
      <c r="EM22" s="4" t="s">
        <v>3147</v>
      </c>
      <c r="EN22" s="4" t="s">
        <v>438</v>
      </c>
      <c r="EO22" s="4" t="s">
        <v>3148</v>
      </c>
      <c r="EP22" s="4" t="s">
        <v>440</v>
      </c>
      <c r="EQ22" s="4" t="s">
        <v>3149</v>
      </c>
      <c r="ER22" s="4" t="s">
        <v>3150</v>
      </c>
      <c r="ES22" s="4" t="s">
        <v>481</v>
      </c>
      <c r="ET22" s="4" t="s">
        <v>3151</v>
      </c>
      <c r="EU22" s="4" t="s">
        <v>483</v>
      </c>
      <c r="EV22" s="4" t="s">
        <v>3152</v>
      </c>
      <c r="EW22" s="4" t="s">
        <v>3153</v>
      </c>
      <c r="EX22" s="4" t="s">
        <v>2376</v>
      </c>
      <c r="EY22" s="4" t="s">
        <v>3154</v>
      </c>
      <c r="EZ22" s="4" t="s">
        <v>2378</v>
      </c>
      <c r="FA22" s="4" t="s">
        <v>3155</v>
      </c>
      <c r="FB22" s="4" t="s">
        <v>3156</v>
      </c>
      <c r="FC22" s="4" t="s">
        <v>662</v>
      </c>
      <c r="FD22" s="4" t="s">
        <v>3157</v>
      </c>
      <c r="FE22" s="4" t="s">
        <v>664</v>
      </c>
      <c r="FF22" s="4" t="s">
        <v>3158</v>
      </c>
      <c r="FG22" s="4" t="s">
        <v>3159</v>
      </c>
      <c r="FH22" s="4" t="s">
        <v>715</v>
      </c>
      <c r="FI22" s="4" t="s">
        <v>3160</v>
      </c>
      <c r="FJ22" s="4" t="s">
        <v>717</v>
      </c>
      <c r="FK22" s="4" t="s">
        <v>3161</v>
      </c>
      <c r="FL22" s="4" t="s">
        <v>3162</v>
      </c>
      <c r="FM22" s="4" t="s">
        <v>405</v>
      </c>
      <c r="FN22" s="4" t="s">
        <v>3163</v>
      </c>
      <c r="FO22" s="4" t="s">
        <v>407</v>
      </c>
      <c r="FP22" s="4" t="s">
        <v>3164</v>
      </c>
      <c r="FQ22" s="4" t="s">
        <v>3165</v>
      </c>
      <c r="FR22" s="4" t="s">
        <v>683</v>
      </c>
      <c r="FS22" s="4" t="s">
        <v>3166</v>
      </c>
      <c r="FT22" s="4" t="s">
        <v>685</v>
      </c>
      <c r="FU22" s="4" t="s">
        <v>3167</v>
      </c>
      <c r="FV22" s="4" t="s">
        <v>3168</v>
      </c>
      <c r="FW22" s="4" t="s">
        <v>599</v>
      </c>
      <c r="FX22" s="4" t="s">
        <v>3169</v>
      </c>
      <c r="FY22" s="4" t="s">
        <v>601</v>
      </c>
      <c r="FZ22" s="4" t="s">
        <v>3170</v>
      </c>
      <c r="GA22" s="4" t="s">
        <v>3171</v>
      </c>
      <c r="GB22" s="4" t="s">
        <v>796</v>
      </c>
      <c r="GC22" s="4" t="s">
        <v>3172</v>
      </c>
      <c r="GD22" s="4" t="s">
        <v>798</v>
      </c>
      <c r="GE22" s="4" t="s">
        <v>3173</v>
      </c>
      <c r="GF22" s="4" t="s">
        <v>3174</v>
      </c>
      <c r="GG22" s="4" t="s">
        <v>678</v>
      </c>
      <c r="GH22" s="4" t="s">
        <v>3175</v>
      </c>
      <c r="GI22" s="4" t="s">
        <v>680</v>
      </c>
      <c r="GJ22" s="4" t="s">
        <v>3176</v>
      </c>
      <c r="GK22" s="4" t="s">
        <v>3177</v>
      </c>
      <c r="GL22" s="4" t="s">
        <v>702</v>
      </c>
      <c r="GM22" s="4" t="s">
        <v>3178</v>
      </c>
      <c r="GN22" s="4" t="s">
        <v>704</v>
      </c>
      <c r="GO22" s="4" t="s">
        <v>3179</v>
      </c>
      <c r="GP22" s="4" t="s">
        <v>3180</v>
      </c>
      <c r="GQ22" s="4" t="s">
        <v>471</v>
      </c>
      <c r="GR22" s="4" t="s">
        <v>3181</v>
      </c>
      <c r="GS22" s="4" t="s">
        <v>473</v>
      </c>
      <c r="GT22" s="4" t="s">
        <v>3182</v>
      </c>
      <c r="GU22" s="4" t="s">
        <v>3183</v>
      </c>
      <c r="GV22" s="4" t="s">
        <v>514</v>
      </c>
      <c r="GW22" s="4" t="s">
        <v>3184</v>
      </c>
      <c r="GX22" s="4" t="s">
        <v>516</v>
      </c>
      <c r="GY22" s="4" t="s">
        <v>3185</v>
      </c>
      <c r="GZ22" s="4" t="s">
        <v>3186</v>
      </c>
      <c r="HA22" s="4" t="s">
        <v>662</v>
      </c>
      <c r="HB22" s="4" t="s">
        <v>3187</v>
      </c>
      <c r="HC22" s="4" t="s">
        <v>664</v>
      </c>
      <c r="HD22" s="4" t="s">
        <v>3188</v>
      </c>
      <c r="HE22" s="4" t="s">
        <v>3189</v>
      </c>
      <c r="HF22" s="4" t="s">
        <v>814</v>
      </c>
      <c r="HG22" s="4" t="s">
        <v>3190</v>
      </c>
      <c r="HH22" s="4" t="s">
        <v>816</v>
      </c>
      <c r="HI22" s="4" t="s">
        <v>3191</v>
      </c>
      <c r="HJ22" s="4" t="s">
        <v>3192</v>
      </c>
      <c r="HK22" s="4" t="s">
        <v>420</v>
      </c>
      <c r="HL22" s="4" t="s">
        <v>3193</v>
      </c>
      <c r="HM22" s="4" t="s">
        <v>422</v>
      </c>
      <c r="HN22" s="4" t="s">
        <v>3194</v>
      </c>
      <c r="HO22" s="4" t="s">
        <v>3195</v>
      </c>
      <c r="HP22" s="4" t="s">
        <v>662</v>
      </c>
      <c r="HQ22" s="4" t="s">
        <v>3196</v>
      </c>
      <c r="HR22" s="4" t="s">
        <v>664</v>
      </c>
      <c r="HS22" s="4" t="s">
        <v>3197</v>
      </c>
      <c r="HT22" s="4" t="s">
        <v>3198</v>
      </c>
      <c r="HU22" s="4" t="s">
        <v>715</v>
      </c>
      <c r="HV22" s="4" t="s">
        <v>3199</v>
      </c>
      <c r="HW22" s="4" t="s">
        <v>717</v>
      </c>
      <c r="HX22" s="4" t="s">
        <v>3200</v>
      </c>
      <c r="HY22" s="4" t="s">
        <v>3201</v>
      </c>
      <c r="HZ22" s="4" t="s">
        <v>702</v>
      </c>
      <c r="IA22" s="4" t="s">
        <v>3202</v>
      </c>
      <c r="IB22" s="4" t="s">
        <v>704</v>
      </c>
      <c r="IC22" s="4" t="s">
        <v>3203</v>
      </c>
      <c r="ID22" s="4" t="s">
        <v>3204</v>
      </c>
      <c r="IE22" s="4" t="s">
        <v>702</v>
      </c>
      <c r="IF22" s="4" t="s">
        <v>3205</v>
      </c>
      <c r="IG22" s="4" t="s">
        <v>704</v>
      </c>
      <c r="IH22" s="4" t="s">
        <v>3206</v>
      </c>
      <c r="II22" s="4" t="s">
        <v>3207</v>
      </c>
      <c r="IJ22" s="4" t="s">
        <v>1200</v>
      </c>
      <c r="IK22" s="4" t="s">
        <v>3208</v>
      </c>
      <c r="IL22" s="4" t="s">
        <v>1202</v>
      </c>
      <c r="IM22" s="4" t="s">
        <v>3209</v>
      </c>
      <c r="IN22" s="4" t="s">
        <v>3210</v>
      </c>
      <c r="IO22" s="4" t="s">
        <v>725</v>
      </c>
      <c r="IP22" s="4" t="s">
        <v>3211</v>
      </c>
      <c r="IQ22" s="4" t="s">
        <v>727</v>
      </c>
      <c r="IR22" s="4" t="s">
        <v>3212</v>
      </c>
      <c r="IS22" s="4" t="s">
        <v>3213</v>
      </c>
      <c r="IT22" s="4" t="s">
        <v>1313</v>
      </c>
      <c r="IU22" s="4" t="s">
        <v>3214</v>
      </c>
      <c r="IV22" s="4" t="s">
        <v>1315</v>
      </c>
      <c r="IW22" s="4" t="s">
        <v>3215</v>
      </c>
      <c r="IX22" s="4" t="s">
        <v>3216</v>
      </c>
      <c r="IY22" s="4" t="s">
        <v>1831</v>
      </c>
      <c r="IZ22" s="4" t="s">
        <v>3217</v>
      </c>
      <c r="JA22" s="4" t="s">
        <v>1833</v>
      </c>
    </row>
    <row r="23" spans="1:261" ht="30" x14ac:dyDescent="0.25">
      <c r="A23" s="7" t="s">
        <v>3218</v>
      </c>
      <c r="B23" s="4" t="s">
        <v>3219</v>
      </c>
      <c r="C23" s="4" t="s">
        <v>3220</v>
      </c>
      <c r="D23" s="4" t="s">
        <v>486</v>
      </c>
      <c r="E23" s="4" t="s">
        <v>3221</v>
      </c>
      <c r="F23" s="4" t="s">
        <v>488</v>
      </c>
      <c r="G23" s="4" t="s">
        <v>3222</v>
      </c>
      <c r="H23" s="4" t="s">
        <v>3223</v>
      </c>
      <c r="I23" s="4" t="s">
        <v>1003</v>
      </c>
      <c r="J23" s="4" t="s">
        <v>3224</v>
      </c>
      <c r="K23" s="4" t="s">
        <v>1005</v>
      </c>
      <c r="L23" s="4" t="s">
        <v>3225</v>
      </c>
      <c r="M23" s="4" t="s">
        <v>3226</v>
      </c>
      <c r="N23" s="4" t="s">
        <v>1498</v>
      </c>
      <c r="O23" s="4" t="s">
        <v>3227</v>
      </c>
      <c r="P23" s="4" t="s">
        <v>1500</v>
      </c>
      <c r="Q23" s="4" t="s">
        <v>3228</v>
      </c>
      <c r="R23" s="4" t="s">
        <v>3229</v>
      </c>
      <c r="S23" s="4" t="s">
        <v>448</v>
      </c>
      <c r="T23" s="4" t="s">
        <v>3230</v>
      </c>
      <c r="U23" s="4" t="s">
        <v>450</v>
      </c>
      <c r="V23" s="4" t="s">
        <v>3231</v>
      </c>
      <c r="W23" s="4" t="s">
        <v>3232</v>
      </c>
      <c r="X23" s="4" t="s">
        <v>453</v>
      </c>
      <c r="Y23" s="4" t="s">
        <v>3233</v>
      </c>
      <c r="Z23" s="4" t="s">
        <v>455</v>
      </c>
      <c r="AA23" s="4" t="s">
        <v>3234</v>
      </c>
      <c r="AB23" s="4" t="s">
        <v>3235</v>
      </c>
      <c r="AC23" s="4" t="s">
        <v>1071</v>
      </c>
      <c r="AD23" s="4" t="s">
        <v>3236</v>
      </c>
      <c r="AE23" s="4" t="s">
        <v>1073</v>
      </c>
      <c r="AF23" s="4" t="s">
        <v>3237</v>
      </c>
      <c r="AG23" s="4" t="s">
        <v>3238</v>
      </c>
      <c r="AH23" s="4" t="s">
        <v>720</v>
      </c>
      <c r="AI23" s="4" t="s">
        <v>3239</v>
      </c>
      <c r="AJ23" s="4" t="s">
        <v>722</v>
      </c>
      <c r="AK23" s="4" t="s">
        <v>3240</v>
      </c>
      <c r="AL23" s="4" t="s">
        <v>3241</v>
      </c>
      <c r="AM23" s="4" t="s">
        <v>438</v>
      </c>
      <c r="AN23" s="4" t="s">
        <v>3242</v>
      </c>
      <c r="AO23" s="4" t="s">
        <v>440</v>
      </c>
      <c r="AP23" s="4" t="s">
        <v>3243</v>
      </c>
      <c r="AQ23" s="4" t="s">
        <v>3244</v>
      </c>
      <c r="AR23" s="4" t="s">
        <v>2376</v>
      </c>
      <c r="AS23" s="4" t="s">
        <v>3245</v>
      </c>
      <c r="AT23" s="4" t="s">
        <v>2378</v>
      </c>
      <c r="AU23" s="4" t="s">
        <v>3246</v>
      </c>
      <c r="AV23" s="4" t="s">
        <v>3247</v>
      </c>
      <c r="AW23" s="4" t="s">
        <v>1260</v>
      </c>
      <c r="AX23" s="4" t="s">
        <v>3248</v>
      </c>
      <c r="AY23" s="4" t="s">
        <v>1262</v>
      </c>
      <c r="AZ23" s="4" t="s">
        <v>3249</v>
      </c>
      <c r="BA23" s="4" t="s">
        <v>3250</v>
      </c>
      <c r="BB23" s="4" t="s">
        <v>1179</v>
      </c>
      <c r="BC23" s="4" t="s">
        <v>3251</v>
      </c>
      <c r="BD23" s="4" t="s">
        <v>1181</v>
      </c>
      <c r="BE23" s="4" t="s">
        <v>3252</v>
      </c>
      <c r="BF23" s="4" t="s">
        <v>3253</v>
      </c>
      <c r="BG23" s="4" t="s">
        <v>509</v>
      </c>
      <c r="BH23" s="4" t="s">
        <v>3254</v>
      </c>
      <c r="BI23" s="4" t="s">
        <v>511</v>
      </c>
      <c r="BJ23" s="4" t="s">
        <v>3255</v>
      </c>
      <c r="BK23" s="4" t="s">
        <v>3256</v>
      </c>
      <c r="BL23" s="4" t="s">
        <v>509</v>
      </c>
      <c r="BM23" s="4" t="s">
        <v>3257</v>
      </c>
      <c r="BN23" s="4" t="s">
        <v>511</v>
      </c>
      <c r="BO23" s="4" t="s">
        <v>3258</v>
      </c>
      <c r="BP23" s="4" t="s">
        <v>3259</v>
      </c>
      <c r="BQ23" s="4" t="s">
        <v>748</v>
      </c>
      <c r="BR23" s="4" t="s">
        <v>3260</v>
      </c>
      <c r="BS23" s="4" t="s">
        <v>750</v>
      </c>
      <c r="BT23" s="4" t="s">
        <v>3261</v>
      </c>
      <c r="BU23" s="4" t="s">
        <v>3262</v>
      </c>
      <c r="BV23" s="4" t="s">
        <v>1745</v>
      </c>
      <c r="BW23" s="4" t="s">
        <v>3263</v>
      </c>
      <c r="BX23" s="4" t="s">
        <v>1747</v>
      </c>
      <c r="BY23" s="4" t="s">
        <v>3264</v>
      </c>
      <c r="BZ23" s="4" t="s">
        <v>3265</v>
      </c>
      <c r="CA23" s="4" t="s">
        <v>380</v>
      </c>
      <c r="CB23" s="4" t="s">
        <v>3266</v>
      </c>
      <c r="CC23" s="4" t="s">
        <v>382</v>
      </c>
      <c r="CD23" s="4" t="s">
        <v>3267</v>
      </c>
      <c r="CE23" s="4" t="s">
        <v>3268</v>
      </c>
      <c r="CF23" s="4" t="s">
        <v>1303</v>
      </c>
      <c r="CG23" s="4" t="s">
        <v>3269</v>
      </c>
      <c r="CH23" s="4" t="s">
        <v>1305</v>
      </c>
      <c r="CI23" s="4" t="s">
        <v>3270</v>
      </c>
      <c r="CJ23" s="4" t="s">
        <v>3271</v>
      </c>
      <c r="CK23" s="4" t="s">
        <v>614</v>
      </c>
      <c r="CL23" s="4" t="s">
        <v>3272</v>
      </c>
      <c r="CM23" s="4" t="s">
        <v>616</v>
      </c>
      <c r="CN23" s="4" t="s">
        <v>3273</v>
      </c>
      <c r="CO23" s="4" t="s">
        <v>3274</v>
      </c>
      <c r="CP23" s="4" t="s">
        <v>466</v>
      </c>
      <c r="CQ23" s="4" t="s">
        <v>3275</v>
      </c>
      <c r="CR23" s="4" t="s">
        <v>468</v>
      </c>
      <c r="CS23" s="4" t="s">
        <v>3276</v>
      </c>
      <c r="CT23" s="4" t="s">
        <v>3277</v>
      </c>
      <c r="CU23" s="4" t="s">
        <v>1697</v>
      </c>
      <c r="CV23" s="4" t="s">
        <v>3278</v>
      </c>
      <c r="CW23" s="4" t="s">
        <v>1699</v>
      </c>
      <c r="CX23" s="4" t="s">
        <v>3279</v>
      </c>
      <c r="CY23" s="4" t="s">
        <v>3280</v>
      </c>
      <c r="CZ23" s="4" t="s">
        <v>543</v>
      </c>
      <c r="DA23" s="4" t="s">
        <v>3281</v>
      </c>
      <c r="DB23" s="4" t="s">
        <v>545</v>
      </c>
      <c r="DC23" s="4" t="s">
        <v>3282</v>
      </c>
      <c r="DD23" s="4" t="s">
        <v>3283</v>
      </c>
      <c r="DE23" s="4" t="s">
        <v>627</v>
      </c>
      <c r="DF23" s="4" t="s">
        <v>3284</v>
      </c>
      <c r="DG23" s="4" t="s">
        <v>629</v>
      </c>
      <c r="DH23" s="4" t="s">
        <v>3285</v>
      </c>
      <c r="DI23" s="4" t="s">
        <v>3286</v>
      </c>
      <c r="DJ23" s="4" t="s">
        <v>933</v>
      </c>
      <c r="DK23" s="4" t="s">
        <v>3287</v>
      </c>
      <c r="DL23" s="4" t="s">
        <v>935</v>
      </c>
      <c r="DM23" s="4" t="s">
        <v>3288</v>
      </c>
      <c r="DN23" s="4" t="s">
        <v>3289</v>
      </c>
      <c r="DO23" s="4" t="s">
        <v>514</v>
      </c>
      <c r="DP23" s="4" t="s">
        <v>3290</v>
      </c>
      <c r="DQ23" s="4" t="s">
        <v>516</v>
      </c>
      <c r="DR23" s="4" t="s">
        <v>3291</v>
      </c>
      <c r="DS23" s="4" t="s">
        <v>3292</v>
      </c>
      <c r="DT23" s="4" t="s">
        <v>420</v>
      </c>
      <c r="DU23" s="4" t="s">
        <v>3293</v>
      </c>
      <c r="DV23" s="4" t="s">
        <v>422</v>
      </c>
      <c r="DW23" s="4" t="s">
        <v>3294</v>
      </c>
      <c r="DX23" s="4" t="s">
        <v>3295</v>
      </c>
      <c r="DY23" s="4" t="s">
        <v>1352</v>
      </c>
      <c r="DZ23" s="4" t="s">
        <v>3296</v>
      </c>
      <c r="EA23" s="4" t="s">
        <v>1354</v>
      </c>
      <c r="EB23" s="4" t="s">
        <v>3297</v>
      </c>
      <c r="EC23" s="4" t="s">
        <v>3298</v>
      </c>
      <c r="ED23" s="4" t="s">
        <v>1161</v>
      </c>
      <c r="EE23" s="4" t="s">
        <v>3299</v>
      </c>
      <c r="EF23" s="4" t="s">
        <v>1163</v>
      </c>
      <c r="EG23" s="4" t="s">
        <v>3300</v>
      </c>
      <c r="EH23" s="4" t="s">
        <v>3301</v>
      </c>
      <c r="EI23" s="4" t="s">
        <v>1410</v>
      </c>
      <c r="EJ23" s="4" t="s">
        <v>3302</v>
      </c>
      <c r="EK23" s="4" t="s">
        <v>1412</v>
      </c>
      <c r="EL23" s="4" t="s">
        <v>3303</v>
      </c>
      <c r="EM23" s="4" t="s">
        <v>3304</v>
      </c>
      <c r="EN23" s="4" t="s">
        <v>1071</v>
      </c>
      <c r="EO23" s="4" t="s">
        <v>3305</v>
      </c>
      <c r="EP23" s="4" t="s">
        <v>1073</v>
      </c>
      <c r="EQ23" s="4" t="s">
        <v>3306</v>
      </c>
      <c r="ER23" s="4" t="s">
        <v>3307</v>
      </c>
      <c r="ES23" s="4" t="s">
        <v>988</v>
      </c>
      <c r="ET23" s="4" t="s">
        <v>3308</v>
      </c>
      <c r="EU23" s="4" t="s">
        <v>990</v>
      </c>
      <c r="EV23" s="4" t="s">
        <v>3309</v>
      </c>
      <c r="EW23" s="4" t="s">
        <v>3310</v>
      </c>
      <c r="EX23" s="4" t="s">
        <v>438</v>
      </c>
      <c r="EY23" s="4" t="s">
        <v>3311</v>
      </c>
      <c r="EZ23" s="4" t="s">
        <v>440</v>
      </c>
      <c r="FA23" s="4" t="s">
        <v>3312</v>
      </c>
      <c r="FB23" s="4" t="s">
        <v>3313</v>
      </c>
      <c r="FC23" s="4" t="s">
        <v>390</v>
      </c>
      <c r="FD23" s="4" t="s">
        <v>3314</v>
      </c>
      <c r="FE23" s="4" t="s">
        <v>392</v>
      </c>
      <c r="FF23" s="4" t="s">
        <v>3315</v>
      </c>
      <c r="FG23" s="4" t="s">
        <v>3316</v>
      </c>
      <c r="FH23" s="4" t="s">
        <v>933</v>
      </c>
      <c r="FI23" s="4" t="s">
        <v>3317</v>
      </c>
      <c r="FJ23" s="4" t="s">
        <v>935</v>
      </c>
      <c r="FK23" s="4" t="s">
        <v>3318</v>
      </c>
      <c r="FL23" s="4" t="s">
        <v>3319</v>
      </c>
      <c r="FM23" s="4" t="s">
        <v>1745</v>
      </c>
      <c r="FN23" s="4" t="s">
        <v>3320</v>
      </c>
      <c r="FO23" s="4" t="s">
        <v>1747</v>
      </c>
      <c r="FP23" s="4" t="s">
        <v>3321</v>
      </c>
      <c r="FQ23" s="4" t="s">
        <v>3322</v>
      </c>
      <c r="FR23" s="4" t="s">
        <v>814</v>
      </c>
      <c r="FS23" s="4" t="s">
        <v>3323</v>
      </c>
      <c r="FT23" s="4" t="s">
        <v>816</v>
      </c>
      <c r="FU23" s="4" t="s">
        <v>3324</v>
      </c>
      <c r="FV23" s="4" t="s">
        <v>3325</v>
      </c>
      <c r="FW23" s="4" t="s">
        <v>514</v>
      </c>
      <c r="FX23" s="4" t="s">
        <v>3326</v>
      </c>
      <c r="FY23" s="4" t="s">
        <v>516</v>
      </c>
      <c r="FZ23" s="4" t="s">
        <v>3327</v>
      </c>
      <c r="GA23" s="4" t="s">
        <v>3328</v>
      </c>
      <c r="GB23" s="4" t="s">
        <v>1053</v>
      </c>
      <c r="GC23" s="4" t="s">
        <v>3329</v>
      </c>
      <c r="GD23" s="4" t="s">
        <v>1055</v>
      </c>
      <c r="GE23" s="4" t="s">
        <v>3330</v>
      </c>
      <c r="GF23" s="4" t="s">
        <v>3331</v>
      </c>
      <c r="GG23" s="4" t="s">
        <v>425</v>
      </c>
      <c r="GH23" s="4" t="s">
        <v>3332</v>
      </c>
      <c r="GI23" s="4" t="s">
        <v>427</v>
      </c>
      <c r="GJ23" s="4" t="s">
        <v>3333</v>
      </c>
      <c r="GK23" s="4" t="s">
        <v>3334</v>
      </c>
      <c r="GL23" s="4" t="s">
        <v>514</v>
      </c>
      <c r="GM23" s="4" t="s">
        <v>3335</v>
      </c>
      <c r="GN23" s="4" t="s">
        <v>516</v>
      </c>
      <c r="GO23" s="4" t="s">
        <v>3336</v>
      </c>
      <c r="GP23" s="4" t="s">
        <v>3337</v>
      </c>
      <c r="GQ23" s="4" t="s">
        <v>957</v>
      </c>
      <c r="GR23" s="4" t="s">
        <v>3338</v>
      </c>
      <c r="GS23" s="4" t="s">
        <v>959</v>
      </c>
      <c r="GT23" s="4" t="s">
        <v>3339</v>
      </c>
      <c r="GU23" s="4" t="s">
        <v>3340</v>
      </c>
      <c r="GV23" s="4" t="s">
        <v>1421</v>
      </c>
      <c r="GW23" s="4" t="s">
        <v>3341</v>
      </c>
      <c r="GX23" s="4" t="s">
        <v>1423</v>
      </c>
      <c r="GY23" s="4" t="s">
        <v>3342</v>
      </c>
      <c r="GZ23" s="4" t="s">
        <v>3343</v>
      </c>
      <c r="HA23" s="4" t="s">
        <v>3344</v>
      </c>
      <c r="HB23" s="4" t="s">
        <v>3345</v>
      </c>
      <c r="HC23" s="4" t="s">
        <v>3346</v>
      </c>
      <c r="HD23" s="4" t="s">
        <v>3347</v>
      </c>
      <c r="HE23" s="4" t="s">
        <v>3348</v>
      </c>
      <c r="HF23" s="4" t="s">
        <v>380</v>
      </c>
      <c r="HG23" s="4" t="s">
        <v>3349</v>
      </c>
      <c r="HH23" s="4" t="s">
        <v>382</v>
      </c>
      <c r="HI23" s="4" t="s">
        <v>3350</v>
      </c>
      <c r="HJ23" s="4" t="s">
        <v>3351</v>
      </c>
      <c r="HK23" s="4" t="s">
        <v>3352</v>
      </c>
      <c r="HL23" s="4" t="s">
        <v>3353</v>
      </c>
      <c r="HM23" s="4" t="s">
        <v>3354</v>
      </c>
      <c r="HN23" s="4" t="s">
        <v>3355</v>
      </c>
      <c r="HO23" s="4" t="s">
        <v>3356</v>
      </c>
      <c r="HP23" s="4" t="s">
        <v>1019</v>
      </c>
      <c r="HQ23" s="4" t="s">
        <v>3357</v>
      </c>
      <c r="HR23" s="4" t="s">
        <v>1021</v>
      </c>
      <c r="HS23" s="4" t="s">
        <v>3358</v>
      </c>
      <c r="HT23" s="4" t="s">
        <v>3359</v>
      </c>
      <c r="HU23" s="4" t="s">
        <v>748</v>
      </c>
      <c r="HV23" s="4" t="s">
        <v>2063</v>
      </c>
      <c r="HW23" s="4" t="s">
        <v>750</v>
      </c>
      <c r="HX23" s="4" t="s">
        <v>3360</v>
      </c>
      <c r="HY23" s="4" t="s">
        <v>3361</v>
      </c>
      <c r="HZ23" s="4" t="s">
        <v>433</v>
      </c>
      <c r="IA23" s="4" t="s">
        <v>3362</v>
      </c>
      <c r="IB23" s="4" t="s">
        <v>435</v>
      </c>
      <c r="IC23" s="4" t="s">
        <v>3363</v>
      </c>
      <c r="ID23" s="4" t="s">
        <v>3364</v>
      </c>
      <c r="IE23" s="4" t="s">
        <v>1113</v>
      </c>
      <c r="IF23" s="4" t="s">
        <v>3365</v>
      </c>
      <c r="IG23" s="4" t="s">
        <v>1115</v>
      </c>
      <c r="IH23" s="4" t="s">
        <v>3366</v>
      </c>
      <c r="II23" s="4" t="s">
        <v>3367</v>
      </c>
      <c r="IJ23" s="4" t="s">
        <v>380</v>
      </c>
      <c r="IK23" s="4" t="s">
        <v>3368</v>
      </c>
      <c r="IL23" s="4" t="s">
        <v>382</v>
      </c>
      <c r="IM23" s="4" t="s">
        <v>3369</v>
      </c>
      <c r="IN23" s="4" t="s">
        <v>3370</v>
      </c>
      <c r="IO23" s="4" t="s">
        <v>405</v>
      </c>
      <c r="IP23" s="4" t="s">
        <v>3371</v>
      </c>
      <c r="IQ23" s="4" t="s">
        <v>407</v>
      </c>
      <c r="IR23" s="4" t="s">
        <v>3372</v>
      </c>
      <c r="IS23" s="4" t="s">
        <v>3373</v>
      </c>
      <c r="IT23" s="4" t="s">
        <v>3374</v>
      </c>
      <c r="IU23" s="4" t="s">
        <v>2211</v>
      </c>
      <c r="IV23" s="4" t="s">
        <v>3375</v>
      </c>
      <c r="IW23" s="4" t="s">
        <v>3376</v>
      </c>
      <c r="IX23" s="4" t="s">
        <v>3377</v>
      </c>
      <c r="IY23" s="4" t="s">
        <v>438</v>
      </c>
      <c r="IZ23" s="4" t="s">
        <v>3378</v>
      </c>
      <c r="JA23" s="4" t="s">
        <v>440</v>
      </c>
    </row>
    <row r="24" spans="1:261" ht="30" x14ac:dyDescent="0.25">
      <c r="A24" s="7" t="s">
        <v>3379</v>
      </c>
      <c r="B24" s="4" t="s">
        <v>3380</v>
      </c>
      <c r="C24" s="4" t="s">
        <v>3381</v>
      </c>
      <c r="D24" s="4" t="s">
        <v>3382</v>
      </c>
      <c r="E24" s="4" t="s">
        <v>3383</v>
      </c>
      <c r="F24" s="4" t="s">
        <v>3384</v>
      </c>
      <c r="G24" s="4" t="s">
        <v>3385</v>
      </c>
      <c r="H24" s="4" t="s">
        <v>3386</v>
      </c>
      <c r="I24" s="4" t="s">
        <v>1032</v>
      </c>
      <c r="J24" s="4" t="s">
        <v>3387</v>
      </c>
      <c r="K24" s="4" t="s">
        <v>1034</v>
      </c>
      <c r="L24" s="4" t="s">
        <v>3388</v>
      </c>
      <c r="M24" s="4" t="s">
        <v>3389</v>
      </c>
      <c r="N24" s="4" t="s">
        <v>3390</v>
      </c>
      <c r="O24" s="4" t="s">
        <v>3391</v>
      </c>
      <c r="P24" s="4" t="s">
        <v>3392</v>
      </c>
      <c r="Q24" s="4" t="s">
        <v>3393</v>
      </c>
      <c r="R24" s="4" t="s">
        <v>3394</v>
      </c>
      <c r="S24" s="4" t="s">
        <v>1156</v>
      </c>
      <c r="T24" s="4" t="s">
        <v>3395</v>
      </c>
      <c r="U24" s="4" t="s">
        <v>1158</v>
      </c>
      <c r="V24" s="4" t="s">
        <v>3396</v>
      </c>
      <c r="W24" s="4" t="s">
        <v>3397</v>
      </c>
      <c r="X24" s="4" t="s">
        <v>1432</v>
      </c>
      <c r="Y24" s="4" t="s">
        <v>3398</v>
      </c>
      <c r="Z24" s="4" t="s">
        <v>1434</v>
      </c>
      <c r="AA24" s="4" t="s">
        <v>3399</v>
      </c>
      <c r="AB24" s="4" t="s">
        <v>3400</v>
      </c>
      <c r="AC24" s="4" t="s">
        <v>1465</v>
      </c>
      <c r="AD24" s="4" t="s">
        <v>3401</v>
      </c>
      <c r="AE24" s="4" t="s">
        <v>1467</v>
      </c>
      <c r="AF24" s="4" t="s">
        <v>3402</v>
      </c>
      <c r="AG24" s="4" t="s">
        <v>3403</v>
      </c>
      <c r="AH24" s="4" t="s">
        <v>1027</v>
      </c>
      <c r="AI24" s="4" t="s">
        <v>3404</v>
      </c>
      <c r="AJ24" s="4" t="s">
        <v>1029</v>
      </c>
      <c r="AK24" s="4" t="s">
        <v>3405</v>
      </c>
      <c r="AL24" s="4" t="s">
        <v>3406</v>
      </c>
      <c r="AM24" s="4" t="s">
        <v>3407</v>
      </c>
      <c r="AN24" s="4" t="s">
        <v>3408</v>
      </c>
      <c r="AO24" s="4" t="s">
        <v>3409</v>
      </c>
      <c r="AP24" s="4" t="s">
        <v>3410</v>
      </c>
      <c r="AQ24" s="4" t="s">
        <v>3410</v>
      </c>
      <c r="AR24" s="4" t="s">
        <v>3410</v>
      </c>
      <c r="AS24" s="4" t="s">
        <v>3410</v>
      </c>
      <c r="AT24" s="4" t="s">
        <v>3410</v>
      </c>
      <c r="AU24" s="4" t="s">
        <v>3411</v>
      </c>
      <c r="AV24" s="4" t="s">
        <v>3412</v>
      </c>
      <c r="AW24" s="4" t="s">
        <v>3413</v>
      </c>
      <c r="AX24" s="4" t="s">
        <v>3414</v>
      </c>
      <c r="AY24" s="4" t="s">
        <v>3415</v>
      </c>
      <c r="AZ24" s="4" t="s">
        <v>3416</v>
      </c>
      <c r="BA24" s="4" t="s">
        <v>3417</v>
      </c>
      <c r="BB24" s="4" t="s">
        <v>3418</v>
      </c>
      <c r="BC24" s="4" t="s">
        <v>3419</v>
      </c>
      <c r="BD24" s="4" t="s">
        <v>3420</v>
      </c>
      <c r="BE24" s="4" t="s">
        <v>3410</v>
      </c>
      <c r="BF24" s="4" t="s">
        <v>3410</v>
      </c>
      <c r="BG24" s="4" t="s">
        <v>3410</v>
      </c>
      <c r="BH24" s="4" t="s">
        <v>3410</v>
      </c>
      <c r="BI24" s="4" t="s">
        <v>3410</v>
      </c>
      <c r="BJ24" s="4" t="s">
        <v>3421</v>
      </c>
      <c r="BK24" s="4" t="s">
        <v>3422</v>
      </c>
      <c r="BL24" s="4" t="s">
        <v>3423</v>
      </c>
      <c r="BM24" s="4" t="s">
        <v>3424</v>
      </c>
      <c r="BN24" s="4" t="s">
        <v>3425</v>
      </c>
      <c r="BO24" s="4" t="s">
        <v>3426</v>
      </c>
      <c r="BP24" s="4" t="s">
        <v>3427</v>
      </c>
      <c r="BQ24" s="4" t="s">
        <v>3428</v>
      </c>
      <c r="BR24" s="4" t="s">
        <v>3429</v>
      </c>
      <c r="BS24" s="4" t="s">
        <v>3430</v>
      </c>
      <c r="BT24" s="4" t="s">
        <v>3431</v>
      </c>
      <c r="BU24" s="4" t="s">
        <v>3432</v>
      </c>
      <c r="BV24" s="4" t="s">
        <v>1601</v>
      </c>
      <c r="BW24" s="4" t="s">
        <v>3433</v>
      </c>
      <c r="BX24" s="4" t="s">
        <v>1603</v>
      </c>
      <c r="BY24" s="4" t="s">
        <v>3434</v>
      </c>
      <c r="BZ24" s="4" t="s">
        <v>3435</v>
      </c>
      <c r="CA24" s="4" t="s">
        <v>998</v>
      </c>
      <c r="CB24" s="4" t="s">
        <v>3436</v>
      </c>
      <c r="CC24" s="4" t="s">
        <v>1000</v>
      </c>
      <c r="CD24" s="4" t="s">
        <v>3437</v>
      </c>
      <c r="CE24" s="4" t="s">
        <v>3438</v>
      </c>
      <c r="CF24" s="4" t="s">
        <v>3439</v>
      </c>
      <c r="CG24" s="4" t="s">
        <v>3440</v>
      </c>
      <c r="CH24" s="4" t="s">
        <v>3441</v>
      </c>
      <c r="CI24" s="4" t="s">
        <v>3442</v>
      </c>
      <c r="CJ24" s="4" t="s">
        <v>3443</v>
      </c>
      <c r="CK24" s="4" t="s">
        <v>3444</v>
      </c>
      <c r="CL24" s="4" t="s">
        <v>3445</v>
      </c>
      <c r="CM24" s="4" t="s">
        <v>3446</v>
      </c>
      <c r="CN24" s="4" t="s">
        <v>3447</v>
      </c>
      <c r="CO24" s="4" t="s">
        <v>3448</v>
      </c>
      <c r="CP24" s="4" t="s">
        <v>3449</v>
      </c>
      <c r="CQ24" s="4" t="s">
        <v>3450</v>
      </c>
      <c r="CR24" s="4" t="s">
        <v>3451</v>
      </c>
      <c r="CS24" s="4" t="s">
        <v>3452</v>
      </c>
      <c r="CT24" s="4" t="s">
        <v>3453</v>
      </c>
      <c r="CU24" s="4" t="s">
        <v>1105</v>
      </c>
      <c r="CV24" s="4" t="s">
        <v>3454</v>
      </c>
      <c r="CW24" s="4" t="s">
        <v>1107</v>
      </c>
      <c r="CX24" s="4" t="s">
        <v>3455</v>
      </c>
      <c r="CY24" s="4" t="s">
        <v>3456</v>
      </c>
      <c r="CZ24" s="4" t="s">
        <v>3457</v>
      </c>
      <c r="DA24" s="4" t="s">
        <v>3458</v>
      </c>
      <c r="DB24" s="4" t="s">
        <v>3459</v>
      </c>
      <c r="DC24" s="4" t="s">
        <v>3460</v>
      </c>
      <c r="DD24" s="4" t="s">
        <v>3461</v>
      </c>
      <c r="DE24" s="4" t="s">
        <v>683</v>
      </c>
      <c r="DF24" s="4" t="s">
        <v>3462</v>
      </c>
      <c r="DG24" s="4" t="s">
        <v>685</v>
      </c>
      <c r="DH24" s="4" t="s">
        <v>3463</v>
      </c>
      <c r="DI24" s="4" t="s">
        <v>3464</v>
      </c>
      <c r="DJ24" s="4" t="s">
        <v>1117</v>
      </c>
      <c r="DK24" s="4" t="s">
        <v>3465</v>
      </c>
      <c r="DL24" s="4" t="s">
        <v>1119</v>
      </c>
      <c r="DM24" s="4" t="s">
        <v>3466</v>
      </c>
      <c r="DN24" s="4" t="s">
        <v>3467</v>
      </c>
      <c r="DO24" s="4" t="s">
        <v>3468</v>
      </c>
      <c r="DP24" s="4" t="s">
        <v>3469</v>
      </c>
      <c r="DQ24" s="4" t="s">
        <v>3470</v>
      </c>
      <c r="DR24" s="4" t="s">
        <v>3471</v>
      </c>
      <c r="DS24" s="4" t="s">
        <v>3472</v>
      </c>
      <c r="DT24" s="4" t="s">
        <v>3390</v>
      </c>
      <c r="DU24" s="4" t="s">
        <v>3473</v>
      </c>
      <c r="DV24" s="4" t="s">
        <v>3392</v>
      </c>
      <c r="DW24" s="4" t="s">
        <v>3474</v>
      </c>
      <c r="DX24" s="4" t="s">
        <v>3475</v>
      </c>
      <c r="DY24" s="4" t="s">
        <v>1277</v>
      </c>
      <c r="DZ24" s="4" t="s">
        <v>3476</v>
      </c>
      <c r="EA24" s="4" t="s">
        <v>1279</v>
      </c>
      <c r="EB24" s="4" t="s">
        <v>3477</v>
      </c>
      <c r="EC24" s="4" t="s">
        <v>3478</v>
      </c>
      <c r="ED24" s="4" t="s">
        <v>3479</v>
      </c>
      <c r="EE24" s="4" t="s">
        <v>3480</v>
      </c>
      <c r="EF24" s="4" t="s">
        <v>3481</v>
      </c>
      <c r="EG24" s="4" t="s">
        <v>3482</v>
      </c>
      <c r="EH24" s="4" t="s">
        <v>3483</v>
      </c>
      <c r="EI24" s="4" t="s">
        <v>3484</v>
      </c>
      <c r="EJ24" s="4" t="s">
        <v>3485</v>
      </c>
      <c r="EK24" s="4" t="s">
        <v>3486</v>
      </c>
      <c r="EL24" s="4" t="s">
        <v>3487</v>
      </c>
      <c r="EM24" s="4" t="s">
        <v>3488</v>
      </c>
      <c r="EN24" s="4" t="s">
        <v>998</v>
      </c>
      <c r="EO24" s="4" t="s">
        <v>3489</v>
      </c>
      <c r="EP24" s="4" t="s">
        <v>1000</v>
      </c>
      <c r="EQ24" s="4" t="s">
        <v>3410</v>
      </c>
      <c r="ER24" s="4" t="s">
        <v>3410</v>
      </c>
      <c r="ES24" s="4" t="s">
        <v>3410</v>
      </c>
      <c r="ET24" s="4" t="s">
        <v>3410</v>
      </c>
      <c r="EU24" s="4" t="s">
        <v>3410</v>
      </c>
      <c r="EV24" s="4" t="s">
        <v>3490</v>
      </c>
      <c r="EW24" s="4" t="s">
        <v>3491</v>
      </c>
      <c r="EX24" s="4" t="s">
        <v>3492</v>
      </c>
      <c r="EY24" s="4" t="s">
        <v>2528</v>
      </c>
      <c r="EZ24" s="4" t="s">
        <v>3493</v>
      </c>
      <c r="FA24" s="4" t="s">
        <v>3494</v>
      </c>
      <c r="FB24" s="4" t="s">
        <v>3495</v>
      </c>
      <c r="FC24" s="4" t="s">
        <v>3496</v>
      </c>
      <c r="FD24" s="4" t="s">
        <v>3497</v>
      </c>
      <c r="FE24" s="4" t="s">
        <v>3498</v>
      </c>
      <c r="FF24" s="4" t="s">
        <v>3499</v>
      </c>
      <c r="FG24" s="4" t="s">
        <v>3500</v>
      </c>
      <c r="FH24" s="4" t="s">
        <v>1058</v>
      </c>
      <c r="FI24" s="4" t="s">
        <v>3501</v>
      </c>
      <c r="FJ24" s="4" t="s">
        <v>1060</v>
      </c>
      <c r="FK24" s="4" t="s">
        <v>3502</v>
      </c>
      <c r="FL24" s="4" t="s">
        <v>3503</v>
      </c>
      <c r="FM24" s="4" t="s">
        <v>3504</v>
      </c>
      <c r="FN24" s="4" t="s">
        <v>3505</v>
      </c>
      <c r="FO24" s="4" t="s">
        <v>3506</v>
      </c>
      <c r="FP24" s="4" t="s">
        <v>3507</v>
      </c>
      <c r="FQ24" s="4" t="s">
        <v>3508</v>
      </c>
      <c r="FR24" s="4" t="s">
        <v>486</v>
      </c>
      <c r="FS24" s="4" t="s">
        <v>3509</v>
      </c>
      <c r="FT24" s="4" t="s">
        <v>488</v>
      </c>
      <c r="FU24" s="4" t="s">
        <v>3510</v>
      </c>
      <c r="FV24" s="4" t="s">
        <v>3511</v>
      </c>
      <c r="FW24" s="4" t="s">
        <v>3512</v>
      </c>
      <c r="FX24" s="4" t="s">
        <v>3513</v>
      </c>
      <c r="FY24" s="4" t="s">
        <v>3514</v>
      </c>
      <c r="FZ24" s="4" t="s">
        <v>3515</v>
      </c>
      <c r="GA24" s="4" t="s">
        <v>3516</v>
      </c>
      <c r="GB24" s="4" t="s">
        <v>3517</v>
      </c>
      <c r="GC24" s="4" t="s">
        <v>3518</v>
      </c>
      <c r="GD24" s="4" t="s">
        <v>3519</v>
      </c>
      <c r="GE24" s="4" t="s">
        <v>3520</v>
      </c>
      <c r="GF24" s="4" t="s">
        <v>3521</v>
      </c>
      <c r="GG24" s="4" t="s">
        <v>1095</v>
      </c>
      <c r="GH24" s="4" t="s">
        <v>3522</v>
      </c>
      <c r="GI24" s="4" t="s">
        <v>1097</v>
      </c>
      <c r="GJ24" s="4" t="s">
        <v>3523</v>
      </c>
      <c r="GK24" s="4" t="s">
        <v>3524</v>
      </c>
      <c r="GL24" s="4" t="s">
        <v>1130</v>
      </c>
      <c r="GM24" s="4" t="s">
        <v>3525</v>
      </c>
      <c r="GN24" s="4" t="s">
        <v>1132</v>
      </c>
      <c r="GO24" s="4" t="s">
        <v>3526</v>
      </c>
      <c r="GP24" s="4" t="s">
        <v>3527</v>
      </c>
      <c r="GQ24" s="4" t="s">
        <v>3528</v>
      </c>
      <c r="GR24" s="4" t="s">
        <v>3529</v>
      </c>
      <c r="GS24" s="4" t="s">
        <v>3530</v>
      </c>
      <c r="GT24" s="4" t="s">
        <v>3531</v>
      </c>
      <c r="GU24" s="4" t="s">
        <v>3532</v>
      </c>
      <c r="GV24" s="4" t="s">
        <v>3533</v>
      </c>
      <c r="GW24" s="4" t="s">
        <v>3534</v>
      </c>
      <c r="GX24" s="4" t="s">
        <v>3535</v>
      </c>
      <c r="GY24" s="4" t="s">
        <v>3536</v>
      </c>
      <c r="GZ24" s="4" t="s">
        <v>3537</v>
      </c>
      <c r="HA24" s="4" t="s">
        <v>3538</v>
      </c>
      <c r="HB24" s="4" t="s">
        <v>3539</v>
      </c>
      <c r="HC24" s="4" t="s">
        <v>3540</v>
      </c>
      <c r="HD24" s="4" t="s">
        <v>3541</v>
      </c>
      <c r="HE24" s="4" t="s">
        <v>3542</v>
      </c>
      <c r="HF24" s="4" t="s">
        <v>3543</v>
      </c>
      <c r="HG24" s="4" t="s">
        <v>3544</v>
      </c>
      <c r="HH24" s="4" t="s">
        <v>3545</v>
      </c>
      <c r="HI24" s="4" t="s">
        <v>3546</v>
      </c>
      <c r="HJ24" s="4" t="s">
        <v>3547</v>
      </c>
      <c r="HK24" s="4" t="s">
        <v>3548</v>
      </c>
      <c r="HL24" s="4" t="s">
        <v>3549</v>
      </c>
      <c r="HM24" s="4" t="s">
        <v>3550</v>
      </c>
      <c r="HN24" s="4" t="s">
        <v>3551</v>
      </c>
      <c r="HO24" s="4" t="s">
        <v>3552</v>
      </c>
      <c r="HP24" s="4" t="s">
        <v>3352</v>
      </c>
      <c r="HQ24" s="4" t="s">
        <v>3553</v>
      </c>
      <c r="HR24" s="4" t="s">
        <v>3354</v>
      </c>
      <c r="HS24" s="4" t="s">
        <v>3410</v>
      </c>
      <c r="HT24" s="4" t="s">
        <v>3410</v>
      </c>
      <c r="HU24" s="4" t="s">
        <v>3410</v>
      </c>
      <c r="HV24" s="4" t="s">
        <v>3410</v>
      </c>
      <c r="HW24" s="4" t="s">
        <v>3410</v>
      </c>
      <c r="HX24" s="4" t="s">
        <v>3554</v>
      </c>
      <c r="HY24" s="4" t="s">
        <v>3555</v>
      </c>
      <c r="HZ24" s="4" t="s">
        <v>3556</v>
      </c>
      <c r="IA24" s="4" t="s">
        <v>3557</v>
      </c>
      <c r="IB24" s="4" t="s">
        <v>3558</v>
      </c>
      <c r="IC24" s="4" t="s">
        <v>3559</v>
      </c>
      <c r="ID24" s="4" t="s">
        <v>3560</v>
      </c>
      <c r="IE24" s="4" t="s">
        <v>3561</v>
      </c>
      <c r="IF24" s="4" t="s">
        <v>3562</v>
      </c>
      <c r="IG24" s="4" t="s">
        <v>3563</v>
      </c>
      <c r="IH24" s="4" t="s">
        <v>3410</v>
      </c>
      <c r="II24" s="4" t="s">
        <v>3410</v>
      </c>
      <c r="IJ24" s="4" t="s">
        <v>3410</v>
      </c>
      <c r="IK24" s="4" t="s">
        <v>3410</v>
      </c>
      <c r="IL24" s="4" t="s">
        <v>3410</v>
      </c>
      <c r="IM24" s="4" t="s">
        <v>3564</v>
      </c>
      <c r="IN24" s="4" t="s">
        <v>3565</v>
      </c>
      <c r="IO24" s="4" t="s">
        <v>1117</v>
      </c>
      <c r="IP24" s="4" t="s">
        <v>3566</v>
      </c>
      <c r="IQ24" s="4" t="s">
        <v>1119</v>
      </c>
      <c r="IR24" s="4" t="s">
        <v>3567</v>
      </c>
      <c r="IS24" s="4" t="s">
        <v>3568</v>
      </c>
      <c r="IT24" s="4" t="s">
        <v>3569</v>
      </c>
      <c r="IU24" s="4" t="s">
        <v>3570</v>
      </c>
      <c r="IV24" s="4" t="s">
        <v>3571</v>
      </c>
      <c r="IW24" s="4" t="s">
        <v>3572</v>
      </c>
      <c r="IX24" s="4" t="s">
        <v>3573</v>
      </c>
      <c r="IY24" s="4" t="s">
        <v>1200</v>
      </c>
      <c r="IZ24" s="4" t="s">
        <v>3574</v>
      </c>
      <c r="JA24" s="4" t="s">
        <v>1202</v>
      </c>
    </row>
    <row r="25" spans="1:261" x14ac:dyDescent="0.25">
      <c r="A25" s="7" t="s">
        <v>3575</v>
      </c>
      <c r="B25" s="4" t="s">
        <v>3576</v>
      </c>
      <c r="C25" s="4" t="s">
        <v>3577</v>
      </c>
      <c r="D25" s="4" t="s">
        <v>519</v>
      </c>
      <c r="E25" s="4" t="s">
        <v>3578</v>
      </c>
      <c r="F25" s="4" t="s">
        <v>521</v>
      </c>
      <c r="G25" s="4" t="s">
        <v>3579</v>
      </c>
      <c r="H25" s="4" t="s">
        <v>3580</v>
      </c>
      <c r="I25" s="4" t="s">
        <v>1066</v>
      </c>
      <c r="J25" s="4" t="s">
        <v>3581</v>
      </c>
      <c r="K25" s="4" t="s">
        <v>1068</v>
      </c>
      <c r="L25" s="4" t="s">
        <v>3582</v>
      </c>
      <c r="M25" s="4" t="s">
        <v>3583</v>
      </c>
      <c r="N25" s="4" t="s">
        <v>390</v>
      </c>
      <c r="O25" s="4" t="s">
        <v>3584</v>
      </c>
      <c r="P25" s="4" t="s">
        <v>392</v>
      </c>
      <c r="Q25" s="4" t="s">
        <v>3585</v>
      </c>
      <c r="R25" s="4" t="s">
        <v>3586</v>
      </c>
      <c r="S25" s="4" t="s">
        <v>591</v>
      </c>
      <c r="T25" s="4" t="s">
        <v>3587</v>
      </c>
      <c r="U25" s="4" t="s">
        <v>593</v>
      </c>
      <c r="V25" s="4" t="s">
        <v>3588</v>
      </c>
      <c r="W25" s="4" t="s">
        <v>3589</v>
      </c>
      <c r="X25" s="4" t="s">
        <v>725</v>
      </c>
      <c r="Y25" s="4" t="s">
        <v>3590</v>
      </c>
      <c r="Z25" s="4" t="s">
        <v>727</v>
      </c>
      <c r="AA25" s="4" t="s">
        <v>3591</v>
      </c>
      <c r="AB25" s="4" t="s">
        <v>3592</v>
      </c>
      <c r="AC25" s="4" t="s">
        <v>662</v>
      </c>
      <c r="AD25" s="4" t="s">
        <v>3593</v>
      </c>
      <c r="AE25" s="4" t="s">
        <v>664</v>
      </c>
      <c r="AF25" s="4" t="s">
        <v>3594</v>
      </c>
      <c r="AG25" s="4" t="s">
        <v>3595</v>
      </c>
      <c r="AH25" s="4" t="s">
        <v>667</v>
      </c>
      <c r="AI25" s="4" t="s">
        <v>3596</v>
      </c>
      <c r="AJ25" s="4" t="s">
        <v>669</v>
      </c>
      <c r="AK25" s="4" t="s">
        <v>3597</v>
      </c>
      <c r="AL25" s="4" t="s">
        <v>3598</v>
      </c>
      <c r="AM25" s="4" t="s">
        <v>886</v>
      </c>
      <c r="AN25" s="4" t="s">
        <v>3599</v>
      </c>
      <c r="AO25" s="4" t="s">
        <v>888</v>
      </c>
      <c r="AP25" s="4" t="s">
        <v>3600</v>
      </c>
      <c r="AQ25" s="4" t="s">
        <v>3601</v>
      </c>
      <c r="AR25" s="4" t="s">
        <v>2320</v>
      </c>
      <c r="AS25" s="4" t="s">
        <v>3602</v>
      </c>
      <c r="AT25" s="4" t="s">
        <v>2322</v>
      </c>
      <c r="AU25" s="4" t="s">
        <v>3603</v>
      </c>
      <c r="AV25" s="4" t="s">
        <v>3604</v>
      </c>
      <c r="AW25" s="4" t="s">
        <v>1470</v>
      </c>
      <c r="AX25" s="4" t="s">
        <v>3605</v>
      </c>
      <c r="AY25" s="4" t="s">
        <v>1472</v>
      </c>
      <c r="AZ25" s="4" t="s">
        <v>3606</v>
      </c>
      <c r="BA25" s="4" t="s">
        <v>3607</v>
      </c>
      <c r="BB25" s="4" t="s">
        <v>370</v>
      </c>
      <c r="BC25" s="4" t="s">
        <v>3608</v>
      </c>
      <c r="BD25" s="4" t="s">
        <v>372</v>
      </c>
      <c r="BE25" s="4" t="s">
        <v>3609</v>
      </c>
      <c r="BF25" s="4" t="s">
        <v>3610</v>
      </c>
      <c r="BG25" s="4" t="s">
        <v>2414</v>
      </c>
      <c r="BH25" s="4" t="s">
        <v>3611</v>
      </c>
      <c r="BI25" s="4" t="s">
        <v>2416</v>
      </c>
      <c r="BJ25" s="4" t="s">
        <v>3612</v>
      </c>
      <c r="BK25" s="4" t="s">
        <v>3613</v>
      </c>
      <c r="BL25" s="4" t="s">
        <v>562</v>
      </c>
      <c r="BM25" s="4" t="s">
        <v>3614</v>
      </c>
      <c r="BN25" s="4" t="s">
        <v>564</v>
      </c>
      <c r="BO25" s="4" t="s">
        <v>3615</v>
      </c>
      <c r="BP25" s="4" t="s">
        <v>3616</v>
      </c>
      <c r="BQ25" s="4" t="s">
        <v>400</v>
      </c>
      <c r="BR25" s="4" t="s">
        <v>3617</v>
      </c>
      <c r="BS25" s="4" t="s">
        <v>402</v>
      </c>
      <c r="BT25" s="4" t="s">
        <v>3618</v>
      </c>
      <c r="BU25" s="4" t="s">
        <v>3619</v>
      </c>
      <c r="BV25" s="4" t="s">
        <v>814</v>
      </c>
      <c r="BW25" s="4" t="s">
        <v>3620</v>
      </c>
      <c r="BX25" s="4" t="s">
        <v>816</v>
      </c>
      <c r="BY25" s="4" t="s">
        <v>3621</v>
      </c>
      <c r="BZ25" s="4" t="s">
        <v>3622</v>
      </c>
      <c r="CA25" s="4" t="s">
        <v>443</v>
      </c>
      <c r="CB25" s="4" t="s">
        <v>3623</v>
      </c>
      <c r="CC25" s="4" t="s">
        <v>445</v>
      </c>
      <c r="CD25" s="4" t="s">
        <v>3624</v>
      </c>
      <c r="CE25" s="4" t="s">
        <v>3625</v>
      </c>
      <c r="CF25" s="4" t="s">
        <v>375</v>
      </c>
      <c r="CG25" s="4" t="s">
        <v>3626</v>
      </c>
      <c r="CH25" s="4" t="s">
        <v>377</v>
      </c>
      <c r="CI25" s="4" t="s">
        <v>3627</v>
      </c>
      <c r="CJ25" s="4" t="s">
        <v>3628</v>
      </c>
      <c r="CK25" s="4" t="s">
        <v>748</v>
      </c>
      <c r="CL25" s="4" t="s">
        <v>3629</v>
      </c>
      <c r="CM25" s="4" t="s">
        <v>750</v>
      </c>
      <c r="CN25" s="4" t="s">
        <v>3630</v>
      </c>
      <c r="CO25" s="4" t="s">
        <v>3631</v>
      </c>
      <c r="CP25" s="4" t="s">
        <v>1008</v>
      </c>
      <c r="CQ25" s="4" t="s">
        <v>3632</v>
      </c>
      <c r="CR25" s="4" t="s">
        <v>1010</v>
      </c>
      <c r="CS25" s="4" t="s">
        <v>3633</v>
      </c>
      <c r="CT25" s="4" t="s">
        <v>3634</v>
      </c>
      <c r="CU25" s="4" t="s">
        <v>1071</v>
      </c>
      <c r="CV25" s="4" t="s">
        <v>3635</v>
      </c>
      <c r="CW25" s="4" t="s">
        <v>1073</v>
      </c>
      <c r="CX25" s="4" t="s">
        <v>3636</v>
      </c>
      <c r="CY25" s="4" t="s">
        <v>3637</v>
      </c>
      <c r="CZ25" s="4" t="s">
        <v>591</v>
      </c>
      <c r="DA25" s="4" t="s">
        <v>3638</v>
      </c>
      <c r="DB25" s="4" t="s">
        <v>593</v>
      </c>
      <c r="DC25" s="4" t="s">
        <v>3639</v>
      </c>
      <c r="DD25" s="4" t="s">
        <v>3640</v>
      </c>
      <c r="DE25" s="4" t="s">
        <v>715</v>
      </c>
      <c r="DF25" s="4" t="s">
        <v>3641</v>
      </c>
      <c r="DG25" s="4" t="s">
        <v>717</v>
      </c>
      <c r="DH25" s="4" t="s">
        <v>3642</v>
      </c>
      <c r="DI25" s="4" t="s">
        <v>3643</v>
      </c>
      <c r="DJ25" s="4" t="s">
        <v>1079</v>
      </c>
      <c r="DK25" s="4" t="s">
        <v>3644</v>
      </c>
      <c r="DL25" s="4" t="s">
        <v>1081</v>
      </c>
      <c r="DM25" s="4" t="s">
        <v>3645</v>
      </c>
      <c r="DN25" s="4" t="s">
        <v>3646</v>
      </c>
      <c r="DO25" s="4" t="s">
        <v>683</v>
      </c>
      <c r="DP25" s="4" t="s">
        <v>3647</v>
      </c>
      <c r="DQ25" s="4" t="s">
        <v>685</v>
      </c>
      <c r="DR25" s="4" t="s">
        <v>3648</v>
      </c>
      <c r="DS25" s="4" t="s">
        <v>3649</v>
      </c>
      <c r="DT25" s="4" t="s">
        <v>1130</v>
      </c>
      <c r="DU25" s="4" t="s">
        <v>3650</v>
      </c>
      <c r="DV25" s="4" t="s">
        <v>1132</v>
      </c>
      <c r="DW25" s="4" t="s">
        <v>3651</v>
      </c>
      <c r="DX25" s="4" t="s">
        <v>3652</v>
      </c>
      <c r="DY25" s="4" t="s">
        <v>390</v>
      </c>
      <c r="DZ25" s="4" t="s">
        <v>3653</v>
      </c>
      <c r="EA25" s="4" t="s">
        <v>392</v>
      </c>
      <c r="EB25" s="4" t="s">
        <v>3654</v>
      </c>
      <c r="EC25" s="4" t="s">
        <v>3655</v>
      </c>
      <c r="ED25" s="4" t="s">
        <v>1365</v>
      </c>
      <c r="EE25" s="4" t="s">
        <v>3656</v>
      </c>
      <c r="EF25" s="4" t="s">
        <v>1367</v>
      </c>
      <c r="EG25" s="4" t="s">
        <v>3657</v>
      </c>
      <c r="EH25" s="4" t="s">
        <v>3658</v>
      </c>
      <c r="EI25" s="4" t="s">
        <v>499</v>
      </c>
      <c r="EJ25" s="4" t="s">
        <v>3659</v>
      </c>
      <c r="EK25" s="4" t="s">
        <v>501</v>
      </c>
      <c r="EL25" s="4" t="s">
        <v>3660</v>
      </c>
      <c r="EM25" s="4" t="s">
        <v>3661</v>
      </c>
      <c r="EN25" s="4" t="s">
        <v>1071</v>
      </c>
      <c r="EO25" s="4" t="s">
        <v>3662</v>
      </c>
      <c r="EP25" s="4" t="s">
        <v>1073</v>
      </c>
      <c r="EQ25" s="4" t="s">
        <v>3663</v>
      </c>
      <c r="ER25" s="4" t="s">
        <v>3664</v>
      </c>
      <c r="ES25" s="4" t="s">
        <v>543</v>
      </c>
      <c r="ET25" s="4" t="s">
        <v>3665</v>
      </c>
      <c r="EU25" s="4" t="s">
        <v>545</v>
      </c>
      <c r="EV25" s="4" t="s">
        <v>3666</v>
      </c>
      <c r="EW25" s="4" t="s">
        <v>3667</v>
      </c>
      <c r="EX25" s="4" t="s">
        <v>1831</v>
      </c>
      <c r="EY25" s="4" t="s">
        <v>3668</v>
      </c>
      <c r="EZ25" s="4" t="s">
        <v>1833</v>
      </c>
      <c r="FA25" s="4" t="s">
        <v>3669</v>
      </c>
      <c r="FB25" s="4" t="s">
        <v>3670</v>
      </c>
      <c r="FC25" s="4" t="s">
        <v>577</v>
      </c>
      <c r="FD25" s="4" t="s">
        <v>2148</v>
      </c>
      <c r="FE25" s="4" t="s">
        <v>579</v>
      </c>
      <c r="FF25" s="4" t="s">
        <v>3671</v>
      </c>
      <c r="FG25" s="4" t="s">
        <v>3672</v>
      </c>
      <c r="FH25" s="4" t="s">
        <v>599</v>
      </c>
      <c r="FI25" s="4" t="s">
        <v>3673</v>
      </c>
      <c r="FJ25" s="4" t="s">
        <v>601</v>
      </c>
      <c r="FK25" s="4" t="s">
        <v>3674</v>
      </c>
      <c r="FL25" s="4" t="s">
        <v>3675</v>
      </c>
      <c r="FM25" s="4" t="s">
        <v>400</v>
      </c>
      <c r="FN25" s="4" t="s">
        <v>3676</v>
      </c>
      <c r="FO25" s="4" t="s">
        <v>402</v>
      </c>
      <c r="FP25" s="4" t="s">
        <v>3647</v>
      </c>
      <c r="FQ25" s="4" t="s">
        <v>3677</v>
      </c>
      <c r="FR25" s="4" t="s">
        <v>814</v>
      </c>
      <c r="FS25" s="4" t="s">
        <v>3678</v>
      </c>
      <c r="FT25" s="4" t="s">
        <v>816</v>
      </c>
      <c r="FU25" s="4" t="s">
        <v>3679</v>
      </c>
      <c r="FV25" s="4" t="s">
        <v>3680</v>
      </c>
      <c r="FW25" s="4" t="s">
        <v>395</v>
      </c>
      <c r="FX25" s="4" t="s">
        <v>3681</v>
      </c>
      <c r="FY25" s="4" t="s">
        <v>397</v>
      </c>
      <c r="FZ25" s="4" t="s">
        <v>3682</v>
      </c>
      <c r="GA25" s="4" t="s">
        <v>3683</v>
      </c>
      <c r="GB25" s="4" t="s">
        <v>380</v>
      </c>
      <c r="GC25" s="4" t="s">
        <v>3684</v>
      </c>
      <c r="GD25" s="4" t="s">
        <v>382</v>
      </c>
      <c r="GE25" s="4" t="s">
        <v>3685</v>
      </c>
      <c r="GF25" s="4" t="s">
        <v>3686</v>
      </c>
      <c r="GG25" s="4" t="s">
        <v>725</v>
      </c>
      <c r="GH25" s="4" t="s">
        <v>3687</v>
      </c>
      <c r="GI25" s="4" t="s">
        <v>727</v>
      </c>
      <c r="GJ25" s="4" t="s">
        <v>3688</v>
      </c>
      <c r="GK25" s="4" t="s">
        <v>3689</v>
      </c>
      <c r="GL25" s="4" t="s">
        <v>662</v>
      </c>
      <c r="GM25" s="4" t="s">
        <v>3690</v>
      </c>
      <c r="GN25" s="4" t="s">
        <v>664</v>
      </c>
      <c r="GO25" s="4" t="s">
        <v>3691</v>
      </c>
      <c r="GP25" s="4" t="s">
        <v>3692</v>
      </c>
      <c r="GQ25" s="4" t="s">
        <v>933</v>
      </c>
      <c r="GR25" s="4" t="s">
        <v>3693</v>
      </c>
      <c r="GS25" s="4" t="s">
        <v>935</v>
      </c>
      <c r="GT25" s="4" t="s">
        <v>3694</v>
      </c>
      <c r="GU25" s="4" t="s">
        <v>3695</v>
      </c>
      <c r="GV25" s="4" t="s">
        <v>529</v>
      </c>
      <c r="GW25" s="4" t="s">
        <v>3696</v>
      </c>
      <c r="GX25" s="4" t="s">
        <v>531</v>
      </c>
      <c r="GY25" s="4" t="s">
        <v>3697</v>
      </c>
      <c r="GZ25" s="4" t="s">
        <v>3698</v>
      </c>
      <c r="HA25" s="4" t="s">
        <v>375</v>
      </c>
      <c r="HB25" s="4" t="s">
        <v>3699</v>
      </c>
      <c r="HC25" s="4" t="s">
        <v>377</v>
      </c>
      <c r="HD25" s="4" t="s">
        <v>3700</v>
      </c>
      <c r="HE25" s="4" t="s">
        <v>3701</v>
      </c>
      <c r="HF25" s="4" t="s">
        <v>796</v>
      </c>
      <c r="HG25" s="4" t="s">
        <v>3702</v>
      </c>
      <c r="HH25" s="4" t="s">
        <v>798</v>
      </c>
      <c r="HI25" s="4" t="s">
        <v>3703</v>
      </c>
      <c r="HJ25" s="4" t="s">
        <v>3704</v>
      </c>
      <c r="HK25" s="4" t="s">
        <v>1421</v>
      </c>
      <c r="HL25" s="4" t="s">
        <v>3705</v>
      </c>
      <c r="HM25" s="4" t="s">
        <v>1423</v>
      </c>
      <c r="HN25" s="4" t="s">
        <v>3706</v>
      </c>
      <c r="HO25" s="4" t="s">
        <v>3707</v>
      </c>
      <c r="HP25" s="4" t="s">
        <v>1200</v>
      </c>
      <c r="HQ25" s="4" t="s">
        <v>3708</v>
      </c>
      <c r="HR25" s="4" t="s">
        <v>1202</v>
      </c>
      <c r="HS25" s="4" t="s">
        <v>3709</v>
      </c>
      <c r="HT25" s="4" t="s">
        <v>3710</v>
      </c>
      <c r="HU25" s="4" t="s">
        <v>814</v>
      </c>
      <c r="HV25" s="4" t="s">
        <v>3711</v>
      </c>
      <c r="HW25" s="4" t="s">
        <v>816</v>
      </c>
      <c r="HX25" s="4" t="s">
        <v>3712</v>
      </c>
      <c r="HY25" s="4" t="s">
        <v>3713</v>
      </c>
      <c r="HZ25" s="4" t="s">
        <v>591</v>
      </c>
      <c r="IA25" s="4" t="s">
        <v>3714</v>
      </c>
      <c r="IB25" s="4" t="s">
        <v>593</v>
      </c>
      <c r="IC25" s="4" t="s">
        <v>3715</v>
      </c>
      <c r="ID25" s="4" t="s">
        <v>3716</v>
      </c>
      <c r="IE25" s="4" t="s">
        <v>481</v>
      </c>
      <c r="IF25" s="4" t="s">
        <v>3717</v>
      </c>
      <c r="IG25" s="4" t="s">
        <v>483</v>
      </c>
      <c r="IH25" s="4" t="s">
        <v>3718</v>
      </c>
      <c r="II25" s="4" t="s">
        <v>3719</v>
      </c>
      <c r="IJ25" s="4" t="s">
        <v>814</v>
      </c>
      <c r="IK25" s="4" t="s">
        <v>3720</v>
      </c>
      <c r="IL25" s="4" t="s">
        <v>816</v>
      </c>
      <c r="IM25" s="4" t="s">
        <v>3721</v>
      </c>
      <c r="IN25" s="4" t="s">
        <v>3722</v>
      </c>
      <c r="IO25" s="4" t="s">
        <v>933</v>
      </c>
      <c r="IP25" s="4" t="s">
        <v>3723</v>
      </c>
      <c r="IQ25" s="4" t="s">
        <v>935</v>
      </c>
      <c r="IR25" s="4" t="s">
        <v>3724</v>
      </c>
      <c r="IS25" s="4" t="s">
        <v>3725</v>
      </c>
      <c r="IT25" s="4" t="s">
        <v>1386</v>
      </c>
      <c r="IU25" s="4" t="s">
        <v>3726</v>
      </c>
      <c r="IV25" s="4" t="s">
        <v>1388</v>
      </c>
      <c r="IW25" s="4" t="s">
        <v>3727</v>
      </c>
      <c r="IX25" s="4" t="s">
        <v>3728</v>
      </c>
      <c r="IY25" s="4" t="s">
        <v>1130</v>
      </c>
      <c r="IZ25" s="4" t="s">
        <v>3729</v>
      </c>
      <c r="JA25" s="4" t="s">
        <v>1132</v>
      </c>
    </row>
    <row r="26" spans="1:261" ht="30" x14ac:dyDescent="0.25">
      <c r="A26" s="7" t="s">
        <v>3730</v>
      </c>
      <c r="B26" s="4" t="s">
        <v>3410</v>
      </c>
      <c r="C26" s="4" t="s">
        <v>3410</v>
      </c>
      <c r="D26" s="4" t="s">
        <v>3410</v>
      </c>
      <c r="E26" s="4" t="s">
        <v>3410</v>
      </c>
      <c r="F26" s="4" t="s">
        <v>3410</v>
      </c>
      <c r="G26" s="4" t="s">
        <v>3731</v>
      </c>
      <c r="H26" s="4" t="s">
        <v>3732</v>
      </c>
      <c r="I26" s="4" t="s">
        <v>390</v>
      </c>
      <c r="J26" s="4" t="s">
        <v>3733</v>
      </c>
      <c r="K26" s="4" t="s">
        <v>392</v>
      </c>
      <c r="L26" s="4" t="s">
        <v>3734</v>
      </c>
      <c r="M26" s="4" t="s">
        <v>3735</v>
      </c>
      <c r="N26" s="4" t="s">
        <v>3736</v>
      </c>
      <c r="O26" s="4" t="s">
        <v>3737</v>
      </c>
      <c r="P26" s="4" t="s">
        <v>3738</v>
      </c>
      <c r="Q26" s="4" t="s">
        <v>3739</v>
      </c>
      <c r="R26" s="4" t="s">
        <v>3740</v>
      </c>
      <c r="S26" s="4" t="s">
        <v>3741</v>
      </c>
      <c r="T26" s="4" t="s">
        <v>3742</v>
      </c>
      <c r="U26" s="4" t="s">
        <v>3743</v>
      </c>
      <c r="V26" s="4" t="s">
        <v>3744</v>
      </c>
      <c r="W26" s="4" t="s">
        <v>3745</v>
      </c>
      <c r="X26" s="4" t="s">
        <v>504</v>
      </c>
      <c r="Y26" s="4" t="s">
        <v>3746</v>
      </c>
      <c r="Z26" s="4" t="s">
        <v>506</v>
      </c>
      <c r="AA26" s="4" t="s">
        <v>3747</v>
      </c>
      <c r="AB26" s="4" t="s">
        <v>3748</v>
      </c>
      <c r="AC26" s="4" t="s">
        <v>944</v>
      </c>
      <c r="AD26" s="4" t="s">
        <v>3749</v>
      </c>
      <c r="AE26" s="4" t="s">
        <v>946</v>
      </c>
      <c r="AF26" s="4" t="s">
        <v>3410</v>
      </c>
      <c r="AG26" s="4" t="s">
        <v>3410</v>
      </c>
      <c r="AH26" s="4" t="s">
        <v>3410</v>
      </c>
      <c r="AI26" s="4" t="s">
        <v>3410</v>
      </c>
      <c r="AJ26" s="4" t="s">
        <v>3410</v>
      </c>
      <c r="AK26" s="4" t="s">
        <v>3410</v>
      </c>
      <c r="AL26" s="4" t="s">
        <v>3410</v>
      </c>
      <c r="AM26" s="4" t="s">
        <v>3410</v>
      </c>
      <c r="AN26" s="4" t="s">
        <v>3410</v>
      </c>
      <c r="AO26" s="4" t="s">
        <v>3410</v>
      </c>
      <c r="AP26" s="4" t="s">
        <v>3410</v>
      </c>
      <c r="AQ26" s="4" t="s">
        <v>3410</v>
      </c>
      <c r="AR26" s="4" t="s">
        <v>3410</v>
      </c>
      <c r="AS26" s="4" t="s">
        <v>3410</v>
      </c>
      <c r="AT26" s="4" t="s">
        <v>3410</v>
      </c>
      <c r="AU26" s="4" t="s">
        <v>3750</v>
      </c>
      <c r="AV26" s="4" t="s">
        <v>3751</v>
      </c>
      <c r="AW26" s="4" t="s">
        <v>1100</v>
      </c>
      <c r="AX26" s="4" t="s">
        <v>3752</v>
      </c>
      <c r="AY26" s="4" t="s">
        <v>1102</v>
      </c>
      <c r="AZ26" s="4" t="s">
        <v>3753</v>
      </c>
      <c r="BA26" s="4" t="s">
        <v>3754</v>
      </c>
      <c r="BB26" s="4" t="s">
        <v>3755</v>
      </c>
      <c r="BC26" s="4" t="s">
        <v>3756</v>
      </c>
      <c r="BD26" s="4" t="s">
        <v>3757</v>
      </c>
      <c r="BE26" s="4" t="s">
        <v>3758</v>
      </c>
      <c r="BF26" s="4" t="s">
        <v>3759</v>
      </c>
      <c r="BG26" s="4" t="s">
        <v>1079</v>
      </c>
      <c r="BH26" s="4" t="s">
        <v>3760</v>
      </c>
      <c r="BI26" s="4" t="s">
        <v>1081</v>
      </c>
      <c r="BJ26" s="4" t="s">
        <v>3761</v>
      </c>
      <c r="BK26" s="4" t="s">
        <v>3762</v>
      </c>
      <c r="BL26" s="4" t="s">
        <v>1421</v>
      </c>
      <c r="BM26" s="4" t="s">
        <v>3763</v>
      </c>
      <c r="BN26" s="4" t="s">
        <v>1423</v>
      </c>
      <c r="BO26" s="4" t="s">
        <v>3764</v>
      </c>
      <c r="BP26" s="4" t="s">
        <v>3765</v>
      </c>
      <c r="BQ26" s="4" t="s">
        <v>1179</v>
      </c>
      <c r="BR26" s="4" t="s">
        <v>3766</v>
      </c>
      <c r="BS26" s="4" t="s">
        <v>1181</v>
      </c>
      <c r="BT26" s="4" t="s">
        <v>3410</v>
      </c>
      <c r="BU26" s="4" t="s">
        <v>3410</v>
      </c>
      <c r="BV26" s="4" t="s">
        <v>3410</v>
      </c>
      <c r="BW26" s="4" t="s">
        <v>3410</v>
      </c>
      <c r="BX26" s="4" t="s">
        <v>3410</v>
      </c>
      <c r="BY26" s="4" t="s">
        <v>3410</v>
      </c>
      <c r="BZ26" s="4" t="s">
        <v>3410</v>
      </c>
      <c r="CA26" s="4" t="s">
        <v>3410</v>
      </c>
      <c r="CB26" s="4" t="s">
        <v>3410</v>
      </c>
      <c r="CC26" s="4" t="s">
        <v>3410</v>
      </c>
      <c r="CD26" s="4" t="s">
        <v>3767</v>
      </c>
      <c r="CE26" s="4" t="s">
        <v>684</v>
      </c>
      <c r="CF26" s="4" t="s">
        <v>1027</v>
      </c>
      <c r="CG26" s="4" t="s">
        <v>3768</v>
      </c>
      <c r="CH26" s="4" t="s">
        <v>1029</v>
      </c>
      <c r="CI26" s="4" t="s">
        <v>3410</v>
      </c>
      <c r="CJ26" s="4" t="s">
        <v>3410</v>
      </c>
      <c r="CK26" s="4" t="s">
        <v>3410</v>
      </c>
      <c r="CL26" s="4" t="s">
        <v>3410</v>
      </c>
      <c r="CM26" s="4" t="s">
        <v>3410</v>
      </c>
      <c r="CN26" s="4" t="s">
        <v>3410</v>
      </c>
      <c r="CO26" s="4" t="s">
        <v>3410</v>
      </c>
      <c r="CP26" s="4" t="s">
        <v>3410</v>
      </c>
      <c r="CQ26" s="4" t="s">
        <v>3410</v>
      </c>
      <c r="CR26" s="4" t="s">
        <v>3410</v>
      </c>
      <c r="CS26" s="4" t="s">
        <v>3410</v>
      </c>
      <c r="CT26" s="4" t="s">
        <v>3410</v>
      </c>
      <c r="CU26" s="4" t="s">
        <v>3410</v>
      </c>
      <c r="CV26" s="4" t="s">
        <v>3410</v>
      </c>
      <c r="CW26" s="4" t="s">
        <v>3410</v>
      </c>
      <c r="CX26" s="4" t="s">
        <v>3410</v>
      </c>
      <c r="CY26" s="4" t="s">
        <v>3410</v>
      </c>
      <c r="CZ26" s="4" t="s">
        <v>3410</v>
      </c>
      <c r="DA26" s="4" t="s">
        <v>3410</v>
      </c>
      <c r="DB26" s="4" t="s">
        <v>3410</v>
      </c>
      <c r="DC26" s="4" t="s">
        <v>3410</v>
      </c>
      <c r="DD26" s="4" t="s">
        <v>3410</v>
      </c>
      <c r="DE26" s="4" t="s">
        <v>3410</v>
      </c>
      <c r="DF26" s="4" t="s">
        <v>3410</v>
      </c>
      <c r="DG26" s="4" t="s">
        <v>3410</v>
      </c>
      <c r="DH26" s="4" t="s">
        <v>3410</v>
      </c>
      <c r="DI26" s="4" t="s">
        <v>3410</v>
      </c>
      <c r="DJ26" s="4" t="s">
        <v>3410</v>
      </c>
      <c r="DK26" s="4" t="s">
        <v>3410</v>
      </c>
      <c r="DL26" s="4" t="s">
        <v>3410</v>
      </c>
      <c r="DM26" s="4" t="s">
        <v>3769</v>
      </c>
      <c r="DN26" s="4" t="s">
        <v>3770</v>
      </c>
      <c r="DO26" s="4" t="s">
        <v>3771</v>
      </c>
      <c r="DP26" s="4" t="s">
        <v>3772</v>
      </c>
      <c r="DQ26" s="4" t="s">
        <v>3773</v>
      </c>
      <c r="DR26" s="4" t="s">
        <v>3410</v>
      </c>
      <c r="DS26" s="4" t="s">
        <v>3410</v>
      </c>
      <c r="DT26" s="4" t="s">
        <v>3410</v>
      </c>
      <c r="DU26" s="4" t="s">
        <v>3410</v>
      </c>
      <c r="DV26" s="4" t="s">
        <v>3410</v>
      </c>
      <c r="DW26" s="4" t="s">
        <v>3774</v>
      </c>
      <c r="DX26" s="4" t="s">
        <v>3775</v>
      </c>
      <c r="DY26" s="4" t="s">
        <v>3776</v>
      </c>
      <c r="DZ26" s="4" t="s">
        <v>3777</v>
      </c>
      <c r="EA26" s="4" t="s">
        <v>3778</v>
      </c>
      <c r="EB26" s="4" t="s">
        <v>3410</v>
      </c>
      <c r="EC26" s="4" t="s">
        <v>3410</v>
      </c>
      <c r="ED26" s="4" t="s">
        <v>3410</v>
      </c>
      <c r="EE26" s="4" t="s">
        <v>3410</v>
      </c>
      <c r="EF26" s="4" t="s">
        <v>3410</v>
      </c>
      <c r="EG26" s="4" t="s">
        <v>3410</v>
      </c>
      <c r="EH26" s="4" t="s">
        <v>3410</v>
      </c>
      <c r="EI26" s="4" t="s">
        <v>3410</v>
      </c>
      <c r="EJ26" s="4" t="s">
        <v>3410</v>
      </c>
      <c r="EK26" s="4" t="s">
        <v>3410</v>
      </c>
      <c r="EL26" s="4" t="s">
        <v>3779</v>
      </c>
      <c r="EM26" s="4" t="s">
        <v>3780</v>
      </c>
      <c r="EN26" s="4" t="s">
        <v>405</v>
      </c>
      <c r="EO26" s="4" t="s">
        <v>3781</v>
      </c>
      <c r="EP26" s="4" t="s">
        <v>407</v>
      </c>
      <c r="EQ26" s="4" t="s">
        <v>3410</v>
      </c>
      <c r="ER26" s="4" t="s">
        <v>3410</v>
      </c>
      <c r="ES26" s="4" t="s">
        <v>3410</v>
      </c>
      <c r="ET26" s="4" t="s">
        <v>3410</v>
      </c>
      <c r="EU26" s="4" t="s">
        <v>3410</v>
      </c>
      <c r="EV26" s="4" t="s">
        <v>3782</v>
      </c>
      <c r="EW26" s="4" t="s">
        <v>3783</v>
      </c>
      <c r="EX26" s="4" t="s">
        <v>1130</v>
      </c>
      <c r="EY26" s="4" t="s">
        <v>3784</v>
      </c>
      <c r="EZ26" s="4" t="s">
        <v>1132</v>
      </c>
      <c r="FA26" s="4" t="s">
        <v>3410</v>
      </c>
      <c r="FB26" s="4" t="s">
        <v>3410</v>
      </c>
      <c r="FC26" s="4" t="s">
        <v>3410</v>
      </c>
      <c r="FD26" s="4" t="s">
        <v>3410</v>
      </c>
      <c r="FE26" s="4" t="s">
        <v>3410</v>
      </c>
      <c r="FF26" s="4" t="s">
        <v>3785</v>
      </c>
      <c r="FG26" s="4" t="s">
        <v>3786</v>
      </c>
      <c r="FH26" s="4" t="s">
        <v>707</v>
      </c>
      <c r="FI26" s="4" t="s">
        <v>2169</v>
      </c>
      <c r="FJ26" s="4" t="s">
        <v>709</v>
      </c>
      <c r="FK26" s="4" t="s">
        <v>3787</v>
      </c>
      <c r="FL26" s="4" t="s">
        <v>3788</v>
      </c>
      <c r="FM26" s="4" t="s">
        <v>1726</v>
      </c>
      <c r="FN26" s="4" t="s">
        <v>3789</v>
      </c>
      <c r="FO26" s="4" t="s">
        <v>1728</v>
      </c>
      <c r="FP26" s="4" t="s">
        <v>3410</v>
      </c>
      <c r="FQ26" s="4" t="s">
        <v>3410</v>
      </c>
      <c r="FR26" s="4" t="s">
        <v>3410</v>
      </c>
      <c r="FS26" s="4" t="s">
        <v>3410</v>
      </c>
      <c r="FT26" s="4" t="s">
        <v>3410</v>
      </c>
      <c r="FU26" s="4" t="s">
        <v>3790</v>
      </c>
      <c r="FV26" s="4" t="s">
        <v>3791</v>
      </c>
      <c r="FW26" s="4" t="s">
        <v>1130</v>
      </c>
      <c r="FX26" s="4" t="s">
        <v>3792</v>
      </c>
      <c r="FY26" s="4" t="s">
        <v>1132</v>
      </c>
      <c r="FZ26" s="4" t="s">
        <v>3793</v>
      </c>
      <c r="GA26" s="4" t="s">
        <v>3794</v>
      </c>
      <c r="GB26" s="4" t="s">
        <v>3795</v>
      </c>
      <c r="GC26" s="4" t="s">
        <v>3796</v>
      </c>
      <c r="GD26" s="4" t="s">
        <v>3797</v>
      </c>
      <c r="GE26" s="4" t="s">
        <v>3798</v>
      </c>
      <c r="GF26" s="4" t="s">
        <v>3799</v>
      </c>
      <c r="GG26" s="4" t="s">
        <v>988</v>
      </c>
      <c r="GH26" s="4" t="s">
        <v>3800</v>
      </c>
      <c r="GI26" s="4" t="s">
        <v>990</v>
      </c>
      <c r="GJ26" s="4" t="s">
        <v>3801</v>
      </c>
      <c r="GK26" s="4" t="s">
        <v>3802</v>
      </c>
      <c r="GL26" s="4" t="s">
        <v>3803</v>
      </c>
      <c r="GM26" s="4" t="s">
        <v>3804</v>
      </c>
      <c r="GN26" s="4" t="s">
        <v>3805</v>
      </c>
      <c r="GO26" s="4" t="s">
        <v>3410</v>
      </c>
      <c r="GP26" s="4" t="s">
        <v>3410</v>
      </c>
      <c r="GQ26" s="4" t="s">
        <v>3410</v>
      </c>
      <c r="GR26" s="4" t="s">
        <v>3410</v>
      </c>
      <c r="GS26" s="4" t="s">
        <v>3410</v>
      </c>
      <c r="GT26" s="4" t="s">
        <v>3410</v>
      </c>
      <c r="GU26" s="4" t="s">
        <v>3410</v>
      </c>
      <c r="GV26" s="4" t="s">
        <v>3410</v>
      </c>
      <c r="GW26" s="4" t="s">
        <v>3410</v>
      </c>
      <c r="GX26" s="4" t="s">
        <v>3410</v>
      </c>
      <c r="GY26" s="4" t="s">
        <v>3410</v>
      </c>
      <c r="GZ26" s="4" t="s">
        <v>3410</v>
      </c>
      <c r="HA26" s="4" t="s">
        <v>3410</v>
      </c>
      <c r="HB26" s="4" t="s">
        <v>3410</v>
      </c>
      <c r="HC26" s="4" t="s">
        <v>3410</v>
      </c>
      <c r="HD26" s="4" t="s">
        <v>3410</v>
      </c>
      <c r="HE26" s="4" t="s">
        <v>3410</v>
      </c>
      <c r="HF26" s="4" t="s">
        <v>3410</v>
      </c>
      <c r="HG26" s="4" t="s">
        <v>3410</v>
      </c>
      <c r="HH26" s="4" t="s">
        <v>3410</v>
      </c>
      <c r="HI26" s="4" t="s">
        <v>3806</v>
      </c>
      <c r="HJ26" s="4" t="s">
        <v>3807</v>
      </c>
      <c r="HK26" s="4" t="s">
        <v>1244</v>
      </c>
      <c r="HL26" s="4" t="s">
        <v>3808</v>
      </c>
      <c r="HM26" s="4" t="s">
        <v>1246</v>
      </c>
      <c r="HN26" s="4" t="s">
        <v>3809</v>
      </c>
      <c r="HO26" s="4" t="s">
        <v>3810</v>
      </c>
      <c r="HP26" s="4" t="s">
        <v>1365</v>
      </c>
      <c r="HQ26" s="4" t="s">
        <v>3811</v>
      </c>
      <c r="HR26" s="4" t="s">
        <v>1367</v>
      </c>
      <c r="HS26" s="4" t="s">
        <v>3410</v>
      </c>
      <c r="HT26" s="4" t="s">
        <v>3410</v>
      </c>
      <c r="HU26" s="4" t="s">
        <v>3410</v>
      </c>
      <c r="HV26" s="4" t="s">
        <v>3410</v>
      </c>
      <c r="HW26" s="4" t="s">
        <v>3410</v>
      </c>
      <c r="HX26" s="4" t="s">
        <v>3410</v>
      </c>
      <c r="HY26" s="4" t="s">
        <v>3410</v>
      </c>
      <c r="HZ26" s="4" t="s">
        <v>3410</v>
      </c>
      <c r="IA26" s="4" t="s">
        <v>3410</v>
      </c>
      <c r="IB26" s="4" t="s">
        <v>3410</v>
      </c>
      <c r="IC26" s="4" t="s">
        <v>3812</v>
      </c>
      <c r="ID26" s="4" t="s">
        <v>3813</v>
      </c>
      <c r="IE26" s="4" t="s">
        <v>504</v>
      </c>
      <c r="IF26" s="4" t="s">
        <v>3814</v>
      </c>
      <c r="IG26" s="4" t="s">
        <v>506</v>
      </c>
      <c r="IH26" s="4" t="s">
        <v>3410</v>
      </c>
      <c r="II26" s="4" t="s">
        <v>3410</v>
      </c>
      <c r="IJ26" s="4" t="s">
        <v>3410</v>
      </c>
      <c r="IK26" s="4" t="s">
        <v>3410</v>
      </c>
      <c r="IL26" s="4" t="s">
        <v>3410</v>
      </c>
      <c r="IM26" s="4" t="s">
        <v>3410</v>
      </c>
      <c r="IN26" s="4" t="s">
        <v>3410</v>
      </c>
      <c r="IO26" s="4" t="s">
        <v>3410</v>
      </c>
      <c r="IP26" s="4" t="s">
        <v>3410</v>
      </c>
      <c r="IQ26" s="4" t="s">
        <v>3410</v>
      </c>
      <c r="IR26" s="4" t="s">
        <v>3410</v>
      </c>
      <c r="IS26" s="4" t="s">
        <v>3410</v>
      </c>
      <c r="IT26" s="4" t="s">
        <v>3410</v>
      </c>
      <c r="IU26" s="4" t="s">
        <v>3410</v>
      </c>
      <c r="IV26" s="4" t="s">
        <v>3410</v>
      </c>
      <c r="IW26" s="4" t="s">
        <v>3410</v>
      </c>
      <c r="IX26" s="4" t="s">
        <v>3410</v>
      </c>
      <c r="IY26" s="4" t="s">
        <v>3410</v>
      </c>
      <c r="IZ26" s="4" t="s">
        <v>3410</v>
      </c>
      <c r="JA26" s="4" t="s">
        <v>3410</v>
      </c>
    </row>
    <row r="27" spans="1:261" x14ac:dyDescent="0.25">
      <c r="A27" s="7" t="s">
        <v>3815</v>
      </c>
      <c r="B27" s="4" t="s">
        <v>3816</v>
      </c>
      <c r="C27" s="4" t="s">
        <v>3817</v>
      </c>
      <c r="D27" s="4" t="s">
        <v>3818</v>
      </c>
      <c r="E27" s="4" t="s">
        <v>3819</v>
      </c>
      <c r="F27" s="4" t="s">
        <v>3820</v>
      </c>
      <c r="G27" s="4" t="s">
        <v>3821</v>
      </c>
      <c r="H27" s="4" t="s">
        <v>3822</v>
      </c>
      <c r="I27" s="4" t="s">
        <v>1731</v>
      </c>
      <c r="J27" s="4" t="s">
        <v>3823</v>
      </c>
      <c r="K27" s="4" t="s">
        <v>1733</v>
      </c>
      <c r="L27" s="4" t="s">
        <v>3824</v>
      </c>
      <c r="M27" s="4" t="s">
        <v>3825</v>
      </c>
      <c r="N27" s="4" t="s">
        <v>3826</v>
      </c>
      <c r="O27" s="4" t="s">
        <v>3827</v>
      </c>
      <c r="P27" s="4" t="s">
        <v>3828</v>
      </c>
      <c r="Q27" s="4" t="s">
        <v>3829</v>
      </c>
      <c r="R27" s="4" t="s">
        <v>3830</v>
      </c>
      <c r="S27" s="4" t="s">
        <v>3831</v>
      </c>
      <c r="T27" s="4" t="s">
        <v>3832</v>
      </c>
      <c r="U27" s="4" t="s">
        <v>3833</v>
      </c>
      <c r="V27" s="4" t="s">
        <v>3834</v>
      </c>
      <c r="W27" s="4" t="s">
        <v>3835</v>
      </c>
      <c r="X27" s="4" t="s">
        <v>1260</v>
      </c>
      <c r="Y27" s="4" t="s">
        <v>3836</v>
      </c>
      <c r="Z27" s="4" t="s">
        <v>1262</v>
      </c>
      <c r="AA27" s="4" t="s">
        <v>3837</v>
      </c>
      <c r="AB27" s="4" t="s">
        <v>3838</v>
      </c>
      <c r="AC27" s="4" t="s">
        <v>1360</v>
      </c>
      <c r="AD27" s="4" t="s">
        <v>3839</v>
      </c>
      <c r="AE27" s="4" t="s">
        <v>1362</v>
      </c>
      <c r="AF27" s="4" t="s">
        <v>3840</v>
      </c>
      <c r="AG27" s="4" t="s">
        <v>3841</v>
      </c>
      <c r="AH27" s="4" t="s">
        <v>1239</v>
      </c>
      <c r="AI27" s="4" t="s">
        <v>3842</v>
      </c>
      <c r="AJ27" s="4" t="s">
        <v>1241</v>
      </c>
      <c r="AK27" s="4" t="s">
        <v>3843</v>
      </c>
      <c r="AL27" s="4" t="s">
        <v>3844</v>
      </c>
      <c r="AM27" s="4" t="s">
        <v>3845</v>
      </c>
      <c r="AN27" s="4" t="s">
        <v>3846</v>
      </c>
      <c r="AO27" s="4" t="s">
        <v>3847</v>
      </c>
      <c r="AP27" s="4" t="s">
        <v>3848</v>
      </c>
      <c r="AQ27" s="4" t="s">
        <v>3849</v>
      </c>
      <c r="AR27" s="4" t="s">
        <v>1171</v>
      </c>
      <c r="AS27" s="4" t="s">
        <v>3850</v>
      </c>
      <c r="AT27" s="4" t="s">
        <v>1173</v>
      </c>
      <c r="AU27" s="4" t="s">
        <v>3851</v>
      </c>
      <c r="AV27" s="4" t="s">
        <v>3852</v>
      </c>
      <c r="AW27" s="4" t="s">
        <v>1195</v>
      </c>
      <c r="AX27" s="4" t="s">
        <v>3853</v>
      </c>
      <c r="AY27" s="4" t="s">
        <v>1197</v>
      </c>
      <c r="AZ27" s="4" t="s">
        <v>3854</v>
      </c>
      <c r="BA27" s="4" t="s">
        <v>3855</v>
      </c>
      <c r="BB27" s="4" t="s">
        <v>3856</v>
      </c>
      <c r="BC27" s="4" t="s">
        <v>3857</v>
      </c>
      <c r="BD27" s="4" t="s">
        <v>3858</v>
      </c>
      <c r="BE27" s="4" t="s">
        <v>3859</v>
      </c>
      <c r="BF27" s="4" t="s">
        <v>3860</v>
      </c>
      <c r="BG27" s="4" t="s">
        <v>1058</v>
      </c>
      <c r="BH27" s="4" t="s">
        <v>3861</v>
      </c>
      <c r="BI27" s="4" t="s">
        <v>1060</v>
      </c>
      <c r="BJ27" s="4" t="s">
        <v>918</v>
      </c>
      <c r="BK27" s="4" t="s">
        <v>3862</v>
      </c>
      <c r="BL27" s="4" t="s">
        <v>3863</v>
      </c>
      <c r="BM27" s="4" t="s">
        <v>3864</v>
      </c>
      <c r="BN27" s="4" t="s">
        <v>3865</v>
      </c>
      <c r="BO27" s="4" t="s">
        <v>3866</v>
      </c>
      <c r="BP27" s="4" t="s">
        <v>3867</v>
      </c>
      <c r="BQ27" s="4" t="s">
        <v>1308</v>
      </c>
      <c r="BR27" s="4" t="s">
        <v>3868</v>
      </c>
      <c r="BS27" s="4" t="s">
        <v>1310</v>
      </c>
      <c r="BT27" s="4" t="s">
        <v>3869</v>
      </c>
      <c r="BU27" s="4" t="s">
        <v>3870</v>
      </c>
      <c r="BV27" s="4" t="s">
        <v>3390</v>
      </c>
      <c r="BW27" s="4" t="s">
        <v>3871</v>
      </c>
      <c r="BX27" s="4" t="s">
        <v>3392</v>
      </c>
      <c r="BY27" s="4" t="s">
        <v>3872</v>
      </c>
      <c r="BZ27" s="4" t="s">
        <v>3873</v>
      </c>
      <c r="CA27" s="4" t="s">
        <v>3479</v>
      </c>
      <c r="CB27" s="4" t="s">
        <v>3874</v>
      </c>
      <c r="CC27" s="4" t="s">
        <v>3481</v>
      </c>
      <c r="CD27" s="4" t="s">
        <v>3875</v>
      </c>
      <c r="CE27" s="4" t="s">
        <v>3876</v>
      </c>
      <c r="CF27" s="4" t="s">
        <v>3877</v>
      </c>
      <c r="CG27" s="4" t="s">
        <v>3878</v>
      </c>
      <c r="CH27" s="4" t="s">
        <v>3879</v>
      </c>
      <c r="CI27" s="4" t="s">
        <v>3880</v>
      </c>
      <c r="CJ27" s="4" t="s">
        <v>3881</v>
      </c>
      <c r="CK27" s="4" t="s">
        <v>3882</v>
      </c>
      <c r="CL27" s="4" t="s">
        <v>3883</v>
      </c>
      <c r="CM27" s="4" t="s">
        <v>3884</v>
      </c>
      <c r="CN27" s="4" t="s">
        <v>3885</v>
      </c>
      <c r="CO27" s="4" t="s">
        <v>3886</v>
      </c>
      <c r="CP27" s="4" t="s">
        <v>3741</v>
      </c>
      <c r="CQ27" s="4" t="s">
        <v>3887</v>
      </c>
      <c r="CR27" s="4" t="s">
        <v>3743</v>
      </c>
      <c r="CS27" s="4" t="s">
        <v>3888</v>
      </c>
      <c r="CT27" s="4" t="s">
        <v>3889</v>
      </c>
      <c r="CU27" s="4" t="s">
        <v>1303</v>
      </c>
      <c r="CV27" s="4" t="s">
        <v>3890</v>
      </c>
      <c r="CW27" s="4" t="s">
        <v>1305</v>
      </c>
      <c r="CX27" s="4" t="s">
        <v>3891</v>
      </c>
      <c r="CY27" s="4" t="s">
        <v>3892</v>
      </c>
      <c r="CZ27" s="4" t="s">
        <v>3893</v>
      </c>
      <c r="DA27" s="4" t="s">
        <v>3894</v>
      </c>
      <c r="DB27" s="4" t="s">
        <v>3895</v>
      </c>
      <c r="DC27" s="4" t="s">
        <v>3896</v>
      </c>
      <c r="DD27" s="4" t="s">
        <v>3897</v>
      </c>
      <c r="DE27" s="4" t="s">
        <v>438</v>
      </c>
      <c r="DF27" s="4" t="s">
        <v>3898</v>
      </c>
      <c r="DG27" s="4" t="s">
        <v>440</v>
      </c>
      <c r="DH27" s="4" t="s">
        <v>3899</v>
      </c>
      <c r="DI27" s="4" t="s">
        <v>3900</v>
      </c>
      <c r="DJ27" s="4" t="s">
        <v>2546</v>
      </c>
      <c r="DK27" s="4" t="s">
        <v>3901</v>
      </c>
      <c r="DL27" s="4" t="s">
        <v>2548</v>
      </c>
      <c r="DM27" s="4" t="s">
        <v>3902</v>
      </c>
      <c r="DN27" s="4" t="s">
        <v>3903</v>
      </c>
      <c r="DO27" s="4" t="s">
        <v>3390</v>
      </c>
      <c r="DP27" s="4" t="s">
        <v>3904</v>
      </c>
      <c r="DQ27" s="4" t="s">
        <v>3392</v>
      </c>
      <c r="DR27" s="4" t="s">
        <v>3905</v>
      </c>
      <c r="DS27" s="4" t="s">
        <v>3906</v>
      </c>
      <c r="DT27" s="4" t="s">
        <v>3907</v>
      </c>
      <c r="DU27" s="4" t="s">
        <v>3908</v>
      </c>
      <c r="DV27" s="4" t="s">
        <v>3909</v>
      </c>
      <c r="DW27" s="4" t="s">
        <v>3910</v>
      </c>
      <c r="DX27" s="4" t="s">
        <v>3911</v>
      </c>
      <c r="DY27" s="4" t="s">
        <v>3912</v>
      </c>
      <c r="DZ27" s="4" t="s">
        <v>3913</v>
      </c>
      <c r="EA27" s="4" t="s">
        <v>3914</v>
      </c>
      <c r="EB27" s="4" t="s">
        <v>3915</v>
      </c>
      <c r="EC27" s="4" t="s">
        <v>3916</v>
      </c>
      <c r="ED27" s="4" t="s">
        <v>3917</v>
      </c>
      <c r="EE27" s="4" t="s">
        <v>3918</v>
      </c>
      <c r="EF27" s="4" t="s">
        <v>3919</v>
      </c>
      <c r="EG27" s="4" t="s">
        <v>3920</v>
      </c>
      <c r="EH27" s="4" t="s">
        <v>3921</v>
      </c>
      <c r="EI27" s="4" t="s">
        <v>3922</v>
      </c>
      <c r="EJ27" s="4" t="s">
        <v>3923</v>
      </c>
      <c r="EK27" s="4" t="s">
        <v>3924</v>
      </c>
      <c r="EL27" s="4" t="s">
        <v>3925</v>
      </c>
      <c r="EM27" s="4" t="s">
        <v>3926</v>
      </c>
      <c r="EN27" s="4" t="s">
        <v>3771</v>
      </c>
      <c r="EO27" s="4" t="s">
        <v>3927</v>
      </c>
      <c r="EP27" s="4" t="s">
        <v>3773</v>
      </c>
      <c r="EQ27" s="4" t="s">
        <v>3928</v>
      </c>
      <c r="ER27" s="4" t="s">
        <v>3929</v>
      </c>
      <c r="ES27" s="4" t="s">
        <v>3352</v>
      </c>
      <c r="ET27" s="4" t="s">
        <v>3930</v>
      </c>
      <c r="EU27" s="4" t="s">
        <v>3354</v>
      </c>
      <c r="EV27" s="4" t="s">
        <v>3931</v>
      </c>
      <c r="EW27" s="4" t="s">
        <v>3932</v>
      </c>
      <c r="EX27" s="4" t="s">
        <v>3933</v>
      </c>
      <c r="EY27" s="4" t="s">
        <v>3934</v>
      </c>
      <c r="EZ27" s="4" t="s">
        <v>3935</v>
      </c>
      <c r="FA27" s="4" t="s">
        <v>3936</v>
      </c>
      <c r="FB27" s="4" t="s">
        <v>3937</v>
      </c>
      <c r="FC27" s="4" t="s">
        <v>3938</v>
      </c>
      <c r="FD27" s="4" t="s">
        <v>3939</v>
      </c>
      <c r="FE27" s="4" t="s">
        <v>3940</v>
      </c>
      <c r="FF27" s="4" t="s">
        <v>3941</v>
      </c>
      <c r="FG27" s="4" t="s">
        <v>3942</v>
      </c>
      <c r="FH27" s="4" t="s">
        <v>1303</v>
      </c>
      <c r="FI27" s="4" t="s">
        <v>3943</v>
      </c>
      <c r="FJ27" s="4" t="s">
        <v>1305</v>
      </c>
      <c r="FK27" s="4" t="s">
        <v>3944</v>
      </c>
      <c r="FL27" s="4" t="s">
        <v>3945</v>
      </c>
      <c r="FM27" s="4" t="s">
        <v>3741</v>
      </c>
      <c r="FN27" s="4" t="s">
        <v>3946</v>
      </c>
      <c r="FO27" s="4" t="s">
        <v>3743</v>
      </c>
      <c r="FP27" s="4" t="s">
        <v>3947</v>
      </c>
      <c r="FQ27" s="4" t="s">
        <v>3948</v>
      </c>
      <c r="FR27" s="4" t="s">
        <v>1071</v>
      </c>
      <c r="FS27" s="4" t="s">
        <v>3949</v>
      </c>
      <c r="FT27" s="4" t="s">
        <v>1073</v>
      </c>
      <c r="FU27" s="4" t="s">
        <v>3950</v>
      </c>
      <c r="FV27" s="4" t="s">
        <v>3951</v>
      </c>
      <c r="FW27" s="4" t="s">
        <v>3803</v>
      </c>
      <c r="FX27" s="4" t="s">
        <v>3952</v>
      </c>
      <c r="FY27" s="4" t="s">
        <v>3805</v>
      </c>
      <c r="FZ27" s="4" t="s">
        <v>3953</v>
      </c>
      <c r="GA27" s="4" t="s">
        <v>3954</v>
      </c>
      <c r="GB27" s="4" t="s">
        <v>3955</v>
      </c>
      <c r="GC27" s="4" t="s">
        <v>3956</v>
      </c>
      <c r="GD27" s="4" t="s">
        <v>3957</v>
      </c>
      <c r="GE27" s="4" t="s">
        <v>3958</v>
      </c>
      <c r="GF27" s="4" t="s">
        <v>3959</v>
      </c>
      <c r="GG27" s="4" t="s">
        <v>1410</v>
      </c>
      <c r="GH27" s="4" t="s">
        <v>3960</v>
      </c>
      <c r="GI27" s="4" t="s">
        <v>1412</v>
      </c>
      <c r="GJ27" s="4" t="s">
        <v>3961</v>
      </c>
      <c r="GK27" s="4" t="s">
        <v>3962</v>
      </c>
      <c r="GL27" s="4" t="s">
        <v>1331</v>
      </c>
      <c r="GM27" s="4" t="s">
        <v>3963</v>
      </c>
      <c r="GN27" s="4" t="s">
        <v>1333</v>
      </c>
      <c r="GO27" s="4" t="s">
        <v>3964</v>
      </c>
      <c r="GP27" s="4" t="s">
        <v>3965</v>
      </c>
      <c r="GQ27" s="4" t="s">
        <v>562</v>
      </c>
      <c r="GR27" s="4" t="s">
        <v>3966</v>
      </c>
      <c r="GS27" s="4" t="s">
        <v>564</v>
      </c>
      <c r="GT27" s="4" t="s">
        <v>3967</v>
      </c>
      <c r="GU27" s="4" t="s">
        <v>3968</v>
      </c>
      <c r="GV27" s="4" t="s">
        <v>3969</v>
      </c>
      <c r="GW27" s="4" t="s">
        <v>3970</v>
      </c>
      <c r="GX27" s="4" t="s">
        <v>3971</v>
      </c>
      <c r="GY27" s="4" t="s">
        <v>3972</v>
      </c>
      <c r="GZ27" s="4" t="s">
        <v>3973</v>
      </c>
      <c r="HA27" s="4" t="s">
        <v>3795</v>
      </c>
      <c r="HB27" s="4" t="s">
        <v>3974</v>
      </c>
      <c r="HC27" s="4" t="s">
        <v>3797</v>
      </c>
      <c r="HD27" s="4" t="s">
        <v>3975</v>
      </c>
      <c r="HE27" s="4" t="s">
        <v>3976</v>
      </c>
      <c r="HF27" s="4" t="s">
        <v>3977</v>
      </c>
      <c r="HG27" s="4" t="s">
        <v>3978</v>
      </c>
      <c r="HH27" s="4" t="s">
        <v>3979</v>
      </c>
      <c r="HI27" s="4" t="s">
        <v>3980</v>
      </c>
      <c r="HJ27" s="4" t="s">
        <v>3981</v>
      </c>
      <c r="HK27" s="4" t="s">
        <v>3982</v>
      </c>
      <c r="HL27" s="4" t="s">
        <v>3983</v>
      </c>
      <c r="HM27" s="4" t="s">
        <v>3984</v>
      </c>
      <c r="HN27" s="4" t="s">
        <v>3985</v>
      </c>
      <c r="HO27" s="4" t="s">
        <v>3986</v>
      </c>
      <c r="HP27" s="4" t="s">
        <v>3987</v>
      </c>
      <c r="HQ27" s="4" t="s">
        <v>3988</v>
      </c>
      <c r="HR27" s="4" t="s">
        <v>3989</v>
      </c>
      <c r="HS27" s="4" t="s">
        <v>3990</v>
      </c>
      <c r="HT27" s="4" t="s">
        <v>3991</v>
      </c>
      <c r="HU27" s="4" t="s">
        <v>957</v>
      </c>
      <c r="HV27" s="4" t="s">
        <v>3992</v>
      </c>
      <c r="HW27" s="4" t="s">
        <v>959</v>
      </c>
      <c r="HX27" s="4" t="s">
        <v>3993</v>
      </c>
      <c r="HY27" s="4" t="s">
        <v>3994</v>
      </c>
      <c r="HZ27" s="4" t="s">
        <v>3569</v>
      </c>
      <c r="IA27" s="4" t="s">
        <v>3995</v>
      </c>
      <c r="IB27" s="4" t="s">
        <v>3571</v>
      </c>
      <c r="IC27" s="4" t="s">
        <v>3996</v>
      </c>
      <c r="ID27" s="4" t="s">
        <v>3997</v>
      </c>
      <c r="IE27" s="4" t="s">
        <v>3998</v>
      </c>
      <c r="IF27" s="4" t="s">
        <v>3999</v>
      </c>
      <c r="IG27" s="4" t="s">
        <v>4000</v>
      </c>
      <c r="IH27" s="4" t="s">
        <v>4001</v>
      </c>
      <c r="II27" s="4" t="s">
        <v>4002</v>
      </c>
      <c r="IJ27" s="4" t="s">
        <v>1071</v>
      </c>
      <c r="IK27" s="4" t="s">
        <v>4003</v>
      </c>
      <c r="IL27" s="4" t="s">
        <v>1073</v>
      </c>
      <c r="IM27" s="4" t="s">
        <v>4004</v>
      </c>
      <c r="IN27" s="4" t="s">
        <v>4005</v>
      </c>
      <c r="IO27" s="4" t="s">
        <v>4006</v>
      </c>
      <c r="IP27" s="4" t="s">
        <v>4007</v>
      </c>
      <c r="IQ27" s="4" t="s">
        <v>4008</v>
      </c>
      <c r="IR27" s="4" t="s">
        <v>4009</v>
      </c>
      <c r="IS27" s="4" t="s">
        <v>4010</v>
      </c>
      <c r="IT27" s="4" t="s">
        <v>4011</v>
      </c>
      <c r="IU27" s="4" t="s">
        <v>4012</v>
      </c>
      <c r="IV27" s="4" t="s">
        <v>4013</v>
      </c>
      <c r="IW27" s="4" t="s">
        <v>4014</v>
      </c>
      <c r="IX27" s="4" t="s">
        <v>4015</v>
      </c>
      <c r="IY27" s="4" t="s">
        <v>400</v>
      </c>
      <c r="IZ27" s="4" t="s">
        <v>4016</v>
      </c>
      <c r="JA27" s="4" t="s">
        <v>402</v>
      </c>
    </row>
    <row r="28" spans="1:261" x14ac:dyDescent="0.25">
      <c r="A28" s="7" t="s">
        <v>4017</v>
      </c>
      <c r="B28" s="4" t="s">
        <v>4018</v>
      </c>
      <c r="C28" s="4" t="s">
        <v>4019</v>
      </c>
      <c r="D28" s="4" t="s">
        <v>1105</v>
      </c>
      <c r="E28" s="4" t="s">
        <v>4020</v>
      </c>
      <c r="F28" s="4" t="s">
        <v>1107</v>
      </c>
      <c r="G28" s="4" t="s">
        <v>4021</v>
      </c>
      <c r="H28" s="4" t="s">
        <v>4022</v>
      </c>
      <c r="I28" s="4" t="s">
        <v>1386</v>
      </c>
      <c r="J28" s="4" t="s">
        <v>4023</v>
      </c>
      <c r="K28" s="4" t="s">
        <v>1388</v>
      </c>
      <c r="L28" s="4" t="s">
        <v>4024</v>
      </c>
      <c r="M28" s="4" t="s">
        <v>4025</v>
      </c>
      <c r="N28" s="4" t="s">
        <v>2582</v>
      </c>
      <c r="O28" s="4" t="s">
        <v>4026</v>
      </c>
      <c r="P28" s="4" t="s">
        <v>2584</v>
      </c>
      <c r="Q28" s="4" t="s">
        <v>4027</v>
      </c>
      <c r="R28" s="4" t="s">
        <v>4028</v>
      </c>
      <c r="S28" s="4" t="s">
        <v>1027</v>
      </c>
      <c r="T28" s="4" t="s">
        <v>4029</v>
      </c>
      <c r="U28" s="4" t="s">
        <v>1029</v>
      </c>
      <c r="V28" s="4" t="s">
        <v>4030</v>
      </c>
      <c r="W28" s="4" t="s">
        <v>4031</v>
      </c>
      <c r="X28" s="4" t="s">
        <v>572</v>
      </c>
      <c r="Y28" s="4" t="s">
        <v>4032</v>
      </c>
      <c r="Z28" s="4" t="s">
        <v>574</v>
      </c>
      <c r="AA28" s="4" t="s">
        <v>4033</v>
      </c>
      <c r="AB28" s="4" t="s">
        <v>4034</v>
      </c>
      <c r="AC28" s="4" t="s">
        <v>375</v>
      </c>
      <c r="AD28" s="4" t="s">
        <v>4035</v>
      </c>
      <c r="AE28" s="4" t="s">
        <v>377</v>
      </c>
      <c r="AF28" s="4" t="s">
        <v>4036</v>
      </c>
      <c r="AG28" s="4" t="s">
        <v>4037</v>
      </c>
      <c r="AH28" s="4" t="s">
        <v>1352</v>
      </c>
      <c r="AI28" s="4" t="s">
        <v>4038</v>
      </c>
      <c r="AJ28" s="4" t="s">
        <v>1354</v>
      </c>
      <c r="AK28" s="4" t="s">
        <v>4039</v>
      </c>
      <c r="AL28" s="4" t="s">
        <v>4040</v>
      </c>
      <c r="AM28" s="4" t="s">
        <v>370</v>
      </c>
      <c r="AN28" s="4" t="s">
        <v>4041</v>
      </c>
      <c r="AO28" s="4" t="s">
        <v>372</v>
      </c>
      <c r="AP28" s="4" t="s">
        <v>4042</v>
      </c>
      <c r="AQ28" s="4" t="s">
        <v>4043</v>
      </c>
      <c r="AR28" s="4" t="s">
        <v>886</v>
      </c>
      <c r="AS28" s="4" t="s">
        <v>4044</v>
      </c>
      <c r="AT28" s="4" t="s">
        <v>888</v>
      </c>
      <c r="AU28" s="4" t="s">
        <v>4045</v>
      </c>
      <c r="AV28" s="4" t="s">
        <v>4046</v>
      </c>
      <c r="AW28" s="4" t="s">
        <v>1689</v>
      </c>
      <c r="AX28" s="4" t="s">
        <v>4047</v>
      </c>
      <c r="AY28" s="4" t="s">
        <v>1691</v>
      </c>
      <c r="AZ28" s="4" t="s">
        <v>4048</v>
      </c>
      <c r="BA28" s="4" t="s">
        <v>4049</v>
      </c>
      <c r="BB28" s="4" t="s">
        <v>3917</v>
      </c>
      <c r="BC28" s="4" t="s">
        <v>4050</v>
      </c>
      <c r="BD28" s="4" t="s">
        <v>3919</v>
      </c>
      <c r="BE28" s="4" t="s">
        <v>4051</v>
      </c>
      <c r="BF28" s="4" t="s">
        <v>4052</v>
      </c>
      <c r="BG28" s="4" t="s">
        <v>606</v>
      </c>
      <c r="BH28" s="4" t="s">
        <v>4053</v>
      </c>
      <c r="BI28" s="4" t="s">
        <v>608</v>
      </c>
      <c r="BJ28" s="4" t="s">
        <v>4054</v>
      </c>
      <c r="BK28" s="4" t="s">
        <v>4055</v>
      </c>
      <c r="BL28" s="4" t="s">
        <v>1040</v>
      </c>
      <c r="BM28" s="4" t="s">
        <v>4056</v>
      </c>
      <c r="BN28" s="4" t="s">
        <v>1042</v>
      </c>
      <c r="BO28" s="4" t="s">
        <v>4057</v>
      </c>
      <c r="BP28" s="4" t="s">
        <v>4058</v>
      </c>
      <c r="BQ28" s="4" t="s">
        <v>529</v>
      </c>
      <c r="BR28" s="4" t="s">
        <v>4059</v>
      </c>
      <c r="BS28" s="4" t="s">
        <v>531</v>
      </c>
      <c r="BT28" s="4" t="s">
        <v>4060</v>
      </c>
      <c r="BU28" s="4" t="s">
        <v>4061</v>
      </c>
      <c r="BV28" s="4" t="s">
        <v>529</v>
      </c>
      <c r="BW28" s="4" t="s">
        <v>4062</v>
      </c>
      <c r="BX28" s="4" t="s">
        <v>531</v>
      </c>
      <c r="BY28" s="4" t="s">
        <v>4063</v>
      </c>
      <c r="BZ28" s="4" t="s">
        <v>4064</v>
      </c>
      <c r="CA28" s="4" t="s">
        <v>1179</v>
      </c>
      <c r="CB28" s="4" t="s">
        <v>4065</v>
      </c>
      <c r="CC28" s="4" t="s">
        <v>1181</v>
      </c>
      <c r="CD28" s="4" t="s">
        <v>4066</v>
      </c>
      <c r="CE28" s="4" t="s">
        <v>4067</v>
      </c>
      <c r="CF28" s="4" t="s">
        <v>1689</v>
      </c>
      <c r="CG28" s="4" t="s">
        <v>4068</v>
      </c>
      <c r="CH28" s="4" t="s">
        <v>1691</v>
      </c>
      <c r="CI28" s="4" t="s">
        <v>4069</v>
      </c>
      <c r="CJ28" s="4" t="s">
        <v>4070</v>
      </c>
      <c r="CK28" s="4" t="s">
        <v>375</v>
      </c>
      <c r="CL28" s="4" t="s">
        <v>4071</v>
      </c>
      <c r="CM28" s="4" t="s">
        <v>377</v>
      </c>
      <c r="CN28" s="4" t="s">
        <v>4072</v>
      </c>
      <c r="CO28" s="4" t="s">
        <v>4073</v>
      </c>
      <c r="CP28" s="4" t="s">
        <v>1365</v>
      </c>
      <c r="CQ28" s="4" t="s">
        <v>4074</v>
      </c>
      <c r="CR28" s="4" t="s">
        <v>1367</v>
      </c>
      <c r="CS28" s="4" t="s">
        <v>4075</v>
      </c>
      <c r="CT28" s="4" t="s">
        <v>4076</v>
      </c>
      <c r="CU28" s="4" t="s">
        <v>433</v>
      </c>
      <c r="CV28" s="4" t="s">
        <v>4077</v>
      </c>
      <c r="CW28" s="4" t="s">
        <v>435</v>
      </c>
      <c r="CX28" s="4" t="s">
        <v>4078</v>
      </c>
      <c r="CY28" s="4" t="s">
        <v>4079</v>
      </c>
      <c r="CZ28" s="4" t="s">
        <v>1071</v>
      </c>
      <c r="DA28" s="4" t="s">
        <v>4080</v>
      </c>
      <c r="DB28" s="4" t="s">
        <v>1073</v>
      </c>
      <c r="DC28" s="4" t="s">
        <v>4081</v>
      </c>
      <c r="DD28" s="4" t="s">
        <v>4082</v>
      </c>
      <c r="DE28" s="4" t="s">
        <v>886</v>
      </c>
      <c r="DF28" s="4" t="s">
        <v>4083</v>
      </c>
      <c r="DG28" s="4" t="s">
        <v>888</v>
      </c>
      <c r="DH28" s="4" t="s">
        <v>4084</v>
      </c>
      <c r="DI28" s="4" t="s">
        <v>4085</v>
      </c>
      <c r="DJ28" s="4" t="s">
        <v>765</v>
      </c>
      <c r="DK28" s="4" t="s">
        <v>4086</v>
      </c>
      <c r="DL28" s="4" t="s">
        <v>767</v>
      </c>
      <c r="DM28" s="4" t="s">
        <v>4087</v>
      </c>
      <c r="DN28" s="4" t="s">
        <v>4088</v>
      </c>
      <c r="DO28" s="4" t="s">
        <v>390</v>
      </c>
      <c r="DP28" s="4" t="s">
        <v>4089</v>
      </c>
      <c r="DQ28" s="4" t="s">
        <v>392</v>
      </c>
      <c r="DR28" s="4" t="s">
        <v>4090</v>
      </c>
      <c r="DS28" s="4" t="s">
        <v>4091</v>
      </c>
      <c r="DT28" s="4" t="s">
        <v>1206</v>
      </c>
      <c r="DU28" s="4" t="s">
        <v>4092</v>
      </c>
      <c r="DV28" s="4" t="s">
        <v>1208</v>
      </c>
      <c r="DW28" s="4" t="s">
        <v>4093</v>
      </c>
      <c r="DX28" s="4" t="s">
        <v>4094</v>
      </c>
      <c r="DY28" s="4" t="s">
        <v>529</v>
      </c>
      <c r="DZ28" s="4" t="s">
        <v>4095</v>
      </c>
      <c r="EA28" s="4" t="s">
        <v>531</v>
      </c>
      <c r="EB28" s="4" t="s">
        <v>4096</v>
      </c>
      <c r="EC28" s="4" t="s">
        <v>4097</v>
      </c>
      <c r="ED28" s="4" t="s">
        <v>486</v>
      </c>
      <c r="EE28" s="4" t="s">
        <v>4098</v>
      </c>
      <c r="EF28" s="4" t="s">
        <v>488</v>
      </c>
      <c r="EG28" s="4" t="s">
        <v>4099</v>
      </c>
      <c r="EH28" s="4" t="s">
        <v>4100</v>
      </c>
      <c r="EI28" s="4" t="s">
        <v>1019</v>
      </c>
      <c r="EJ28" s="4" t="s">
        <v>4101</v>
      </c>
      <c r="EK28" s="4" t="s">
        <v>1021</v>
      </c>
      <c r="EL28" s="4" t="s">
        <v>4102</v>
      </c>
      <c r="EM28" s="4" t="s">
        <v>4103</v>
      </c>
      <c r="EN28" s="4" t="s">
        <v>1410</v>
      </c>
      <c r="EO28" s="4" t="s">
        <v>4104</v>
      </c>
      <c r="EP28" s="4" t="s">
        <v>1412</v>
      </c>
      <c r="EQ28" s="4" t="s">
        <v>4105</v>
      </c>
      <c r="ER28" s="4" t="s">
        <v>4106</v>
      </c>
      <c r="ES28" s="4" t="s">
        <v>438</v>
      </c>
      <c r="ET28" s="4" t="s">
        <v>4107</v>
      </c>
      <c r="EU28" s="4" t="s">
        <v>440</v>
      </c>
      <c r="EV28" s="4" t="s">
        <v>4108</v>
      </c>
      <c r="EW28" s="4" t="s">
        <v>4109</v>
      </c>
      <c r="EX28" s="4" t="s">
        <v>415</v>
      </c>
      <c r="EY28" s="4" t="s">
        <v>4110</v>
      </c>
      <c r="EZ28" s="4" t="s">
        <v>417</v>
      </c>
      <c r="FA28" s="4" t="s">
        <v>4111</v>
      </c>
      <c r="FB28" s="4" t="s">
        <v>4112</v>
      </c>
      <c r="FC28" s="4" t="s">
        <v>1171</v>
      </c>
      <c r="FD28" s="4" t="s">
        <v>4113</v>
      </c>
      <c r="FE28" s="4" t="s">
        <v>1173</v>
      </c>
      <c r="FF28" s="4" t="s">
        <v>4114</v>
      </c>
      <c r="FG28" s="4" t="s">
        <v>4115</v>
      </c>
      <c r="FH28" s="4" t="s">
        <v>438</v>
      </c>
      <c r="FI28" s="4" t="s">
        <v>4116</v>
      </c>
      <c r="FJ28" s="4" t="s">
        <v>440</v>
      </c>
      <c r="FK28" s="4" t="s">
        <v>4117</v>
      </c>
      <c r="FL28" s="4" t="s">
        <v>4118</v>
      </c>
      <c r="FM28" s="4" t="s">
        <v>4119</v>
      </c>
      <c r="FN28" s="4" t="s">
        <v>4120</v>
      </c>
      <c r="FO28" s="4" t="s">
        <v>4121</v>
      </c>
      <c r="FP28" s="4" t="s">
        <v>4122</v>
      </c>
      <c r="FQ28" s="4" t="s">
        <v>4123</v>
      </c>
      <c r="FR28" s="4" t="s">
        <v>748</v>
      </c>
      <c r="FS28" s="4" t="s">
        <v>4124</v>
      </c>
      <c r="FT28" s="4" t="s">
        <v>750</v>
      </c>
      <c r="FU28" s="4" t="s">
        <v>4125</v>
      </c>
      <c r="FV28" s="4" t="s">
        <v>4126</v>
      </c>
      <c r="FW28" s="4" t="s">
        <v>1313</v>
      </c>
      <c r="FX28" s="4" t="s">
        <v>4127</v>
      </c>
      <c r="FY28" s="4" t="s">
        <v>1315</v>
      </c>
      <c r="FZ28" s="4" t="s">
        <v>4128</v>
      </c>
      <c r="GA28" s="4" t="s">
        <v>4129</v>
      </c>
      <c r="GB28" s="4" t="s">
        <v>1003</v>
      </c>
      <c r="GC28" s="4" t="s">
        <v>4130</v>
      </c>
      <c r="GD28" s="4" t="s">
        <v>1005</v>
      </c>
      <c r="GE28" s="4" t="s">
        <v>4131</v>
      </c>
      <c r="GF28" s="4" t="s">
        <v>4132</v>
      </c>
      <c r="GG28" s="4" t="s">
        <v>1745</v>
      </c>
      <c r="GH28" s="4" t="s">
        <v>4133</v>
      </c>
      <c r="GI28" s="4" t="s">
        <v>1747</v>
      </c>
      <c r="GJ28" s="4" t="s">
        <v>4134</v>
      </c>
      <c r="GK28" s="4" t="s">
        <v>4135</v>
      </c>
      <c r="GL28" s="4" t="s">
        <v>572</v>
      </c>
      <c r="GM28" s="4" t="s">
        <v>4136</v>
      </c>
      <c r="GN28" s="4" t="s">
        <v>574</v>
      </c>
      <c r="GO28" s="4" t="s">
        <v>4137</v>
      </c>
      <c r="GP28" s="4" t="s">
        <v>4138</v>
      </c>
      <c r="GQ28" s="4" t="s">
        <v>519</v>
      </c>
      <c r="GR28" s="4" t="s">
        <v>4139</v>
      </c>
      <c r="GS28" s="4" t="s">
        <v>521</v>
      </c>
      <c r="GT28" s="4" t="s">
        <v>4140</v>
      </c>
      <c r="GU28" s="4" t="s">
        <v>4141</v>
      </c>
      <c r="GV28" s="4" t="s">
        <v>1206</v>
      </c>
      <c r="GW28" s="4" t="s">
        <v>4142</v>
      </c>
      <c r="GX28" s="4" t="s">
        <v>1208</v>
      </c>
      <c r="GY28" s="4" t="s">
        <v>4143</v>
      </c>
      <c r="GZ28" s="4" t="s">
        <v>4144</v>
      </c>
      <c r="HA28" s="4" t="s">
        <v>1048</v>
      </c>
      <c r="HB28" s="4" t="s">
        <v>4145</v>
      </c>
      <c r="HC28" s="4" t="s">
        <v>1050</v>
      </c>
      <c r="HD28" s="4" t="s">
        <v>4146</v>
      </c>
      <c r="HE28" s="4" t="s">
        <v>4147</v>
      </c>
      <c r="HF28" s="4" t="s">
        <v>4148</v>
      </c>
      <c r="HG28" s="4" t="s">
        <v>4149</v>
      </c>
      <c r="HH28" s="4" t="s">
        <v>4150</v>
      </c>
      <c r="HI28" s="4" t="s">
        <v>4151</v>
      </c>
      <c r="HJ28" s="4" t="s">
        <v>4152</v>
      </c>
      <c r="HK28" s="4" t="s">
        <v>3933</v>
      </c>
      <c r="HL28" s="4" t="s">
        <v>4153</v>
      </c>
      <c r="HM28" s="4" t="s">
        <v>3935</v>
      </c>
      <c r="HN28" s="4" t="s">
        <v>4154</v>
      </c>
      <c r="HO28" s="4" t="s">
        <v>4155</v>
      </c>
      <c r="HP28" s="4" t="s">
        <v>415</v>
      </c>
      <c r="HQ28" s="4" t="s">
        <v>4156</v>
      </c>
      <c r="HR28" s="4" t="s">
        <v>417</v>
      </c>
      <c r="HS28" s="4" t="s">
        <v>4157</v>
      </c>
      <c r="HT28" s="4" t="s">
        <v>4158</v>
      </c>
      <c r="HU28" s="4" t="s">
        <v>678</v>
      </c>
      <c r="HV28" s="4" t="s">
        <v>4159</v>
      </c>
      <c r="HW28" s="4" t="s">
        <v>680</v>
      </c>
      <c r="HX28" s="4" t="s">
        <v>4160</v>
      </c>
      <c r="HY28" s="4" t="s">
        <v>4161</v>
      </c>
      <c r="HZ28" s="4" t="s">
        <v>1066</v>
      </c>
      <c r="IA28" s="4" t="s">
        <v>4162</v>
      </c>
      <c r="IB28" s="4" t="s">
        <v>1068</v>
      </c>
      <c r="IC28" s="4" t="s">
        <v>4163</v>
      </c>
      <c r="ID28" s="4" t="s">
        <v>4164</v>
      </c>
      <c r="IE28" s="4" t="s">
        <v>1053</v>
      </c>
      <c r="IF28" s="4" t="s">
        <v>4165</v>
      </c>
      <c r="IG28" s="4" t="s">
        <v>1055</v>
      </c>
      <c r="IH28" s="4" t="s">
        <v>4166</v>
      </c>
      <c r="II28" s="4" t="s">
        <v>4167</v>
      </c>
      <c r="IJ28" s="4" t="s">
        <v>543</v>
      </c>
      <c r="IK28" s="4" t="s">
        <v>4168</v>
      </c>
      <c r="IL28" s="4" t="s">
        <v>545</v>
      </c>
      <c r="IM28" s="4" t="s">
        <v>4169</v>
      </c>
      <c r="IN28" s="4" t="s">
        <v>4170</v>
      </c>
      <c r="IO28" s="4" t="s">
        <v>1184</v>
      </c>
      <c r="IP28" s="4" t="s">
        <v>4171</v>
      </c>
      <c r="IQ28" s="4" t="s">
        <v>1186</v>
      </c>
      <c r="IR28" s="4" t="s">
        <v>4172</v>
      </c>
      <c r="IS28" s="4" t="s">
        <v>4173</v>
      </c>
      <c r="IT28" s="4" t="s">
        <v>3468</v>
      </c>
      <c r="IU28" s="4" t="s">
        <v>4174</v>
      </c>
      <c r="IV28" s="4" t="s">
        <v>3470</v>
      </c>
      <c r="IW28" s="4" t="s">
        <v>4175</v>
      </c>
      <c r="IX28" s="4" t="s">
        <v>4176</v>
      </c>
      <c r="IY28" s="4" t="s">
        <v>599</v>
      </c>
      <c r="IZ28" s="4" t="s">
        <v>4177</v>
      </c>
      <c r="JA28" s="4" t="s">
        <v>601</v>
      </c>
    </row>
    <row r="29" spans="1:261" ht="30" x14ac:dyDescent="0.25">
      <c r="A29" s="7" t="s">
        <v>4178</v>
      </c>
      <c r="B29" s="4" t="s">
        <v>4179</v>
      </c>
      <c r="C29" s="4" t="s">
        <v>4180</v>
      </c>
      <c r="D29" s="4" t="s">
        <v>3771</v>
      </c>
      <c r="E29" s="4" t="s">
        <v>4181</v>
      </c>
      <c r="F29" s="4" t="s">
        <v>3773</v>
      </c>
      <c r="G29" s="4" t="s">
        <v>4182</v>
      </c>
      <c r="H29" s="4" t="s">
        <v>4183</v>
      </c>
      <c r="I29" s="4" t="s">
        <v>1040</v>
      </c>
      <c r="J29" s="4" t="s">
        <v>4184</v>
      </c>
      <c r="K29" s="4" t="s">
        <v>1042</v>
      </c>
      <c r="L29" s="4" t="s">
        <v>4185</v>
      </c>
      <c r="M29" s="4" t="s">
        <v>4186</v>
      </c>
      <c r="N29" s="4" t="s">
        <v>3468</v>
      </c>
      <c r="O29" s="4" t="s">
        <v>4187</v>
      </c>
      <c r="P29" s="4" t="s">
        <v>3470</v>
      </c>
      <c r="Q29" s="4" t="s">
        <v>4188</v>
      </c>
      <c r="R29" s="4" t="s">
        <v>4189</v>
      </c>
      <c r="S29" s="4" t="s">
        <v>4190</v>
      </c>
      <c r="T29" s="4" t="s">
        <v>4191</v>
      </c>
      <c r="U29" s="4" t="s">
        <v>4192</v>
      </c>
      <c r="V29" s="4" t="s">
        <v>4193</v>
      </c>
      <c r="W29" s="4" t="s">
        <v>4194</v>
      </c>
      <c r="X29" s="4" t="s">
        <v>375</v>
      </c>
      <c r="Y29" s="4" t="s">
        <v>4195</v>
      </c>
      <c r="Z29" s="4" t="s">
        <v>377</v>
      </c>
      <c r="AA29" s="4" t="s">
        <v>4196</v>
      </c>
      <c r="AB29" s="4" t="s">
        <v>4197</v>
      </c>
      <c r="AC29" s="4" t="s">
        <v>1040</v>
      </c>
      <c r="AD29" s="4" t="s">
        <v>4198</v>
      </c>
      <c r="AE29" s="4" t="s">
        <v>1042</v>
      </c>
      <c r="AF29" s="4" t="s">
        <v>4199</v>
      </c>
      <c r="AG29" s="4" t="s">
        <v>4200</v>
      </c>
      <c r="AH29" s="4" t="s">
        <v>4201</v>
      </c>
      <c r="AI29" s="4" t="s">
        <v>4202</v>
      </c>
      <c r="AJ29" s="4" t="s">
        <v>4203</v>
      </c>
      <c r="AK29" s="4" t="s">
        <v>4204</v>
      </c>
      <c r="AL29" s="4" t="s">
        <v>4205</v>
      </c>
      <c r="AM29" s="4" t="s">
        <v>4206</v>
      </c>
      <c r="AN29" s="4" t="s">
        <v>4207</v>
      </c>
      <c r="AO29" s="4" t="s">
        <v>4208</v>
      </c>
      <c r="AP29" s="4" t="s">
        <v>4209</v>
      </c>
      <c r="AQ29" s="4" t="s">
        <v>4210</v>
      </c>
      <c r="AR29" s="4" t="s">
        <v>395</v>
      </c>
      <c r="AS29" s="4" t="s">
        <v>4211</v>
      </c>
      <c r="AT29" s="4" t="s">
        <v>397</v>
      </c>
      <c r="AU29" s="4" t="s">
        <v>4212</v>
      </c>
      <c r="AV29" s="4" t="s">
        <v>4213</v>
      </c>
      <c r="AW29" s="4" t="s">
        <v>2582</v>
      </c>
      <c r="AX29" s="4" t="s">
        <v>4214</v>
      </c>
      <c r="AY29" s="4" t="s">
        <v>2584</v>
      </c>
      <c r="AZ29" s="4" t="s">
        <v>4215</v>
      </c>
      <c r="BA29" s="4" t="s">
        <v>4216</v>
      </c>
      <c r="BB29" s="4" t="s">
        <v>4217</v>
      </c>
      <c r="BC29" s="4" t="s">
        <v>4218</v>
      </c>
      <c r="BD29" s="4" t="s">
        <v>4219</v>
      </c>
      <c r="BE29" s="4" t="s">
        <v>4220</v>
      </c>
      <c r="BF29" s="4" t="s">
        <v>4221</v>
      </c>
      <c r="BG29" s="4" t="s">
        <v>591</v>
      </c>
      <c r="BH29" s="4" t="s">
        <v>4222</v>
      </c>
      <c r="BI29" s="4" t="s">
        <v>593</v>
      </c>
      <c r="BJ29" s="4" t="s">
        <v>4223</v>
      </c>
      <c r="BK29" s="4" t="s">
        <v>4224</v>
      </c>
      <c r="BL29" s="4" t="s">
        <v>1493</v>
      </c>
      <c r="BM29" s="4" t="s">
        <v>4225</v>
      </c>
      <c r="BN29" s="4" t="s">
        <v>1495</v>
      </c>
      <c r="BO29" s="4" t="s">
        <v>4226</v>
      </c>
      <c r="BP29" s="4" t="s">
        <v>4227</v>
      </c>
      <c r="BQ29" s="4" t="s">
        <v>2423</v>
      </c>
      <c r="BR29" s="4" t="s">
        <v>4228</v>
      </c>
      <c r="BS29" s="4" t="s">
        <v>2425</v>
      </c>
      <c r="BT29" s="4" t="s">
        <v>4229</v>
      </c>
      <c r="BU29" s="4" t="s">
        <v>4230</v>
      </c>
      <c r="BV29" s="4" t="s">
        <v>1520</v>
      </c>
      <c r="BW29" s="4" t="s">
        <v>4231</v>
      </c>
      <c r="BX29" s="4" t="s">
        <v>1522</v>
      </c>
      <c r="BY29" s="4" t="s">
        <v>4232</v>
      </c>
      <c r="BZ29" s="4" t="s">
        <v>4233</v>
      </c>
      <c r="CA29" s="4" t="s">
        <v>1308</v>
      </c>
      <c r="CB29" s="4" t="s">
        <v>4234</v>
      </c>
      <c r="CC29" s="4" t="s">
        <v>1310</v>
      </c>
      <c r="CD29" s="4" t="s">
        <v>4235</v>
      </c>
      <c r="CE29" s="4" t="s">
        <v>4236</v>
      </c>
      <c r="CF29" s="4" t="s">
        <v>1090</v>
      </c>
      <c r="CG29" s="4" t="s">
        <v>4237</v>
      </c>
      <c r="CH29" s="4" t="s">
        <v>1092</v>
      </c>
      <c r="CI29" s="4" t="s">
        <v>4238</v>
      </c>
      <c r="CJ29" s="4" t="s">
        <v>4239</v>
      </c>
      <c r="CK29" s="4" t="s">
        <v>1239</v>
      </c>
      <c r="CL29" s="4" t="s">
        <v>4240</v>
      </c>
      <c r="CM29" s="4" t="s">
        <v>1241</v>
      </c>
      <c r="CN29" s="4" t="s">
        <v>4241</v>
      </c>
      <c r="CO29" s="4" t="s">
        <v>4242</v>
      </c>
      <c r="CP29" s="4" t="s">
        <v>3569</v>
      </c>
      <c r="CQ29" s="4" t="s">
        <v>4243</v>
      </c>
      <c r="CR29" s="4" t="s">
        <v>3571</v>
      </c>
      <c r="CS29" s="4" t="s">
        <v>4244</v>
      </c>
      <c r="CT29" s="4" t="s">
        <v>4245</v>
      </c>
      <c r="CU29" s="4" t="s">
        <v>504</v>
      </c>
      <c r="CV29" s="4" t="s">
        <v>4246</v>
      </c>
      <c r="CW29" s="4" t="s">
        <v>506</v>
      </c>
      <c r="CX29" s="4" t="s">
        <v>4247</v>
      </c>
      <c r="CY29" s="4" t="s">
        <v>4248</v>
      </c>
      <c r="CZ29" s="4" t="s">
        <v>3479</v>
      </c>
      <c r="DA29" s="4" t="s">
        <v>4249</v>
      </c>
      <c r="DB29" s="4" t="s">
        <v>3481</v>
      </c>
      <c r="DC29" s="4" t="s">
        <v>4250</v>
      </c>
      <c r="DD29" s="4" t="s">
        <v>4251</v>
      </c>
      <c r="DE29" s="4" t="s">
        <v>443</v>
      </c>
      <c r="DF29" s="4" t="s">
        <v>4252</v>
      </c>
      <c r="DG29" s="4" t="s">
        <v>445</v>
      </c>
      <c r="DH29" s="4" t="s">
        <v>4253</v>
      </c>
      <c r="DI29" s="4" t="s">
        <v>4254</v>
      </c>
      <c r="DJ29" s="4" t="s">
        <v>1066</v>
      </c>
      <c r="DK29" s="4" t="s">
        <v>4255</v>
      </c>
      <c r="DL29" s="4" t="s">
        <v>1068</v>
      </c>
      <c r="DM29" s="4" t="s">
        <v>4256</v>
      </c>
      <c r="DN29" s="4" t="s">
        <v>4257</v>
      </c>
      <c r="DO29" s="4" t="s">
        <v>1122</v>
      </c>
      <c r="DP29" s="4" t="s">
        <v>4258</v>
      </c>
      <c r="DQ29" s="4" t="s">
        <v>1124</v>
      </c>
      <c r="DR29" s="4" t="s">
        <v>4259</v>
      </c>
      <c r="DS29" s="4" t="s">
        <v>4260</v>
      </c>
      <c r="DT29" s="4" t="s">
        <v>4261</v>
      </c>
      <c r="DU29" s="4" t="s">
        <v>4262</v>
      </c>
      <c r="DV29" s="4" t="s">
        <v>4263</v>
      </c>
      <c r="DW29" s="4" t="s">
        <v>4264</v>
      </c>
      <c r="DX29" s="4" t="s">
        <v>4265</v>
      </c>
      <c r="DY29" s="4" t="s">
        <v>1537</v>
      </c>
      <c r="DZ29" s="4" t="s">
        <v>4266</v>
      </c>
      <c r="EA29" s="4" t="s">
        <v>1539</v>
      </c>
      <c r="EB29" s="4" t="s">
        <v>4267</v>
      </c>
      <c r="EC29" s="4" t="s">
        <v>4268</v>
      </c>
      <c r="ED29" s="4" t="s">
        <v>1105</v>
      </c>
      <c r="EE29" s="4" t="s">
        <v>3991</v>
      </c>
      <c r="EF29" s="4" t="s">
        <v>1107</v>
      </c>
      <c r="EG29" s="4" t="s">
        <v>4269</v>
      </c>
      <c r="EH29" s="4" t="s">
        <v>4270</v>
      </c>
      <c r="EI29" s="4" t="s">
        <v>567</v>
      </c>
      <c r="EJ29" s="4" t="s">
        <v>4271</v>
      </c>
      <c r="EK29" s="4" t="s">
        <v>569</v>
      </c>
      <c r="EL29" s="4" t="s">
        <v>4272</v>
      </c>
      <c r="EM29" s="4" t="s">
        <v>4273</v>
      </c>
      <c r="EN29" s="4" t="s">
        <v>3382</v>
      </c>
      <c r="EO29" s="4" t="s">
        <v>4274</v>
      </c>
      <c r="EP29" s="4" t="s">
        <v>3384</v>
      </c>
      <c r="EQ29" s="4" t="s">
        <v>4275</v>
      </c>
      <c r="ER29" s="4" t="s">
        <v>4276</v>
      </c>
      <c r="ES29" s="4" t="s">
        <v>2796</v>
      </c>
      <c r="ET29" s="4" t="s">
        <v>4277</v>
      </c>
      <c r="EU29" s="4" t="s">
        <v>2798</v>
      </c>
      <c r="EV29" s="4" t="s">
        <v>4278</v>
      </c>
      <c r="EW29" s="4" t="s">
        <v>4279</v>
      </c>
      <c r="EX29" s="4" t="s">
        <v>3390</v>
      </c>
      <c r="EY29" s="4" t="s">
        <v>4280</v>
      </c>
      <c r="EZ29" s="4" t="s">
        <v>3392</v>
      </c>
      <c r="FA29" s="4" t="s">
        <v>4281</v>
      </c>
      <c r="FB29" s="4" t="s">
        <v>4282</v>
      </c>
      <c r="FC29" s="4" t="s">
        <v>1066</v>
      </c>
      <c r="FD29" s="4" t="s">
        <v>4283</v>
      </c>
      <c r="FE29" s="4" t="s">
        <v>1068</v>
      </c>
      <c r="FF29" s="4" t="s">
        <v>4284</v>
      </c>
      <c r="FG29" s="4" t="s">
        <v>4285</v>
      </c>
      <c r="FH29" s="4" t="s">
        <v>1457</v>
      </c>
      <c r="FI29" s="4" t="s">
        <v>4286</v>
      </c>
      <c r="FJ29" s="4" t="s">
        <v>1459</v>
      </c>
      <c r="FK29" s="4" t="s">
        <v>4287</v>
      </c>
      <c r="FL29" s="4" t="s">
        <v>4288</v>
      </c>
      <c r="FM29" s="4" t="s">
        <v>4261</v>
      </c>
      <c r="FN29" s="4" t="s">
        <v>4289</v>
      </c>
      <c r="FO29" s="4" t="s">
        <v>4263</v>
      </c>
      <c r="FP29" s="4" t="s">
        <v>4290</v>
      </c>
      <c r="FQ29" s="4" t="s">
        <v>4291</v>
      </c>
      <c r="FR29" s="4" t="s">
        <v>466</v>
      </c>
      <c r="FS29" s="4" t="s">
        <v>4292</v>
      </c>
      <c r="FT29" s="4" t="s">
        <v>468</v>
      </c>
      <c r="FU29" s="4" t="s">
        <v>4293</v>
      </c>
      <c r="FV29" s="4" t="s">
        <v>4294</v>
      </c>
      <c r="FW29" s="4" t="s">
        <v>1440</v>
      </c>
      <c r="FX29" s="4" t="s">
        <v>4295</v>
      </c>
      <c r="FY29" s="4" t="s">
        <v>1442</v>
      </c>
      <c r="FZ29" s="4" t="s">
        <v>4296</v>
      </c>
      <c r="GA29" s="4" t="s">
        <v>4297</v>
      </c>
      <c r="GB29" s="4" t="s">
        <v>4298</v>
      </c>
      <c r="GC29" s="4" t="s">
        <v>4299</v>
      </c>
      <c r="GD29" s="4" t="s">
        <v>4300</v>
      </c>
      <c r="GE29" s="4" t="s">
        <v>4301</v>
      </c>
      <c r="GF29" s="4" t="s">
        <v>4302</v>
      </c>
      <c r="GG29" s="4" t="s">
        <v>1697</v>
      </c>
      <c r="GH29" s="4" t="s">
        <v>4303</v>
      </c>
      <c r="GI29" s="4" t="s">
        <v>1699</v>
      </c>
      <c r="GJ29" s="4" t="s">
        <v>4304</v>
      </c>
      <c r="GK29" s="4" t="s">
        <v>4305</v>
      </c>
      <c r="GL29" s="4" t="s">
        <v>1318</v>
      </c>
      <c r="GM29" s="4" t="s">
        <v>4306</v>
      </c>
      <c r="GN29" s="4" t="s">
        <v>1320</v>
      </c>
      <c r="GO29" s="4" t="s">
        <v>4307</v>
      </c>
      <c r="GP29" s="4" t="s">
        <v>4308</v>
      </c>
      <c r="GQ29" s="4" t="s">
        <v>1179</v>
      </c>
      <c r="GR29" s="4" t="s">
        <v>4309</v>
      </c>
      <c r="GS29" s="4" t="s">
        <v>1181</v>
      </c>
      <c r="GT29" s="4" t="s">
        <v>4310</v>
      </c>
      <c r="GU29" s="4" t="s">
        <v>4311</v>
      </c>
      <c r="GV29" s="4" t="s">
        <v>4312</v>
      </c>
      <c r="GW29" s="4" t="s">
        <v>4313</v>
      </c>
      <c r="GX29" s="4" t="s">
        <v>4314</v>
      </c>
      <c r="GY29" s="4" t="s">
        <v>4315</v>
      </c>
      <c r="GZ29" s="4" t="s">
        <v>4316</v>
      </c>
      <c r="HA29" s="4" t="s">
        <v>1520</v>
      </c>
      <c r="HB29" s="4" t="s">
        <v>4317</v>
      </c>
      <c r="HC29" s="4" t="s">
        <v>1522</v>
      </c>
      <c r="HD29" s="4" t="s">
        <v>4318</v>
      </c>
      <c r="HE29" s="4" t="s">
        <v>4319</v>
      </c>
      <c r="HF29" s="4" t="s">
        <v>4320</v>
      </c>
      <c r="HG29" s="4" t="s">
        <v>4321</v>
      </c>
      <c r="HH29" s="4" t="s">
        <v>4322</v>
      </c>
      <c r="HI29" s="4" t="s">
        <v>4323</v>
      </c>
      <c r="HJ29" s="4" t="s">
        <v>4324</v>
      </c>
      <c r="HK29" s="4" t="s">
        <v>4325</v>
      </c>
      <c r="HL29" s="4" t="s">
        <v>4326</v>
      </c>
      <c r="HM29" s="4" t="s">
        <v>4327</v>
      </c>
      <c r="HN29" s="4" t="s">
        <v>4328</v>
      </c>
      <c r="HO29" s="4" t="s">
        <v>4329</v>
      </c>
      <c r="HP29" s="4" t="s">
        <v>4330</v>
      </c>
      <c r="HQ29" s="4" t="s">
        <v>4331</v>
      </c>
      <c r="HR29" s="4" t="s">
        <v>4332</v>
      </c>
      <c r="HS29" s="4" t="s">
        <v>4333</v>
      </c>
      <c r="HT29" s="4" t="s">
        <v>3822</v>
      </c>
      <c r="HU29" s="4" t="s">
        <v>662</v>
      </c>
      <c r="HV29" s="4" t="s">
        <v>4334</v>
      </c>
      <c r="HW29" s="4" t="s">
        <v>664</v>
      </c>
      <c r="HX29" s="4" t="s">
        <v>4335</v>
      </c>
      <c r="HY29" s="4" t="s">
        <v>4336</v>
      </c>
      <c r="HZ29" s="4" t="s">
        <v>3517</v>
      </c>
      <c r="IA29" s="4" t="s">
        <v>4337</v>
      </c>
      <c r="IB29" s="4" t="s">
        <v>3519</v>
      </c>
      <c r="IC29" s="4" t="s">
        <v>4338</v>
      </c>
      <c r="ID29" s="4" t="s">
        <v>4339</v>
      </c>
      <c r="IE29" s="4" t="s">
        <v>3439</v>
      </c>
      <c r="IF29" s="4" t="s">
        <v>4340</v>
      </c>
      <c r="IG29" s="4" t="s">
        <v>3441</v>
      </c>
      <c r="IH29" s="4" t="s">
        <v>4341</v>
      </c>
      <c r="II29" s="4" t="s">
        <v>4342</v>
      </c>
      <c r="IJ29" s="4" t="s">
        <v>395</v>
      </c>
      <c r="IK29" s="4" t="s">
        <v>4343</v>
      </c>
      <c r="IL29" s="4" t="s">
        <v>397</v>
      </c>
      <c r="IM29" s="4" t="s">
        <v>4344</v>
      </c>
      <c r="IN29" s="4" t="s">
        <v>4345</v>
      </c>
      <c r="IO29" s="4" t="s">
        <v>4119</v>
      </c>
      <c r="IP29" s="4" t="s">
        <v>4346</v>
      </c>
      <c r="IQ29" s="4" t="s">
        <v>4121</v>
      </c>
      <c r="IR29" s="4" t="s">
        <v>4347</v>
      </c>
      <c r="IS29" s="4" t="s">
        <v>4348</v>
      </c>
      <c r="IT29" s="4" t="s">
        <v>3912</v>
      </c>
      <c r="IU29" s="4" t="s">
        <v>4349</v>
      </c>
      <c r="IV29" s="4" t="s">
        <v>3914</v>
      </c>
      <c r="IW29" s="4" t="s">
        <v>4350</v>
      </c>
      <c r="IX29" s="4" t="s">
        <v>4351</v>
      </c>
      <c r="IY29" s="4" t="s">
        <v>707</v>
      </c>
      <c r="IZ29" s="4" t="s">
        <v>4352</v>
      </c>
      <c r="JA29" s="4" t="s">
        <v>709</v>
      </c>
    </row>
    <row r="30" spans="1:261" ht="30" x14ac:dyDescent="0.25">
      <c r="A30" s="7" t="s">
        <v>4353</v>
      </c>
      <c r="B30" s="4" t="s">
        <v>4354</v>
      </c>
      <c r="C30" s="4" t="s">
        <v>4355</v>
      </c>
      <c r="D30" s="4" t="s">
        <v>433</v>
      </c>
      <c r="E30" s="4" t="s">
        <v>4356</v>
      </c>
      <c r="F30" s="4" t="s">
        <v>435</v>
      </c>
      <c r="G30" s="4" t="s">
        <v>4357</v>
      </c>
      <c r="H30" s="4" t="s">
        <v>4358</v>
      </c>
      <c r="I30" s="4" t="s">
        <v>814</v>
      </c>
      <c r="J30" s="4" t="s">
        <v>4359</v>
      </c>
      <c r="K30" s="4" t="s">
        <v>816</v>
      </c>
      <c r="L30" s="4" t="s">
        <v>4360</v>
      </c>
      <c r="M30" s="4" t="s">
        <v>4361</v>
      </c>
      <c r="N30" s="4" t="s">
        <v>662</v>
      </c>
      <c r="O30" s="4" t="s">
        <v>4362</v>
      </c>
      <c r="P30" s="4" t="s">
        <v>664</v>
      </c>
      <c r="Q30" s="4" t="s">
        <v>4363</v>
      </c>
      <c r="R30" s="4" t="s">
        <v>4364</v>
      </c>
      <c r="S30" s="4" t="s">
        <v>405</v>
      </c>
      <c r="T30" s="4" t="s">
        <v>4365</v>
      </c>
      <c r="U30" s="4" t="s">
        <v>407</v>
      </c>
      <c r="V30" s="4" t="s">
        <v>4366</v>
      </c>
      <c r="W30" s="4" t="s">
        <v>4367</v>
      </c>
      <c r="X30" s="4" t="s">
        <v>425</v>
      </c>
      <c r="Y30" s="4" t="s">
        <v>4368</v>
      </c>
      <c r="Z30" s="4" t="s">
        <v>427</v>
      </c>
      <c r="AA30" s="4" t="s">
        <v>4369</v>
      </c>
      <c r="AB30" s="4" t="s">
        <v>4370</v>
      </c>
      <c r="AC30" s="4" t="s">
        <v>678</v>
      </c>
      <c r="AD30" s="4" t="s">
        <v>4371</v>
      </c>
      <c r="AE30" s="4" t="s">
        <v>680</v>
      </c>
      <c r="AF30" s="4" t="s">
        <v>4372</v>
      </c>
      <c r="AG30" s="4" t="s">
        <v>4373</v>
      </c>
      <c r="AH30" s="4" t="s">
        <v>637</v>
      </c>
      <c r="AI30" s="4" t="s">
        <v>4374</v>
      </c>
      <c r="AJ30" s="4" t="s">
        <v>639</v>
      </c>
      <c r="AK30" s="4" t="s">
        <v>4375</v>
      </c>
      <c r="AL30" s="4" t="s">
        <v>4376</v>
      </c>
      <c r="AM30" s="4" t="s">
        <v>725</v>
      </c>
      <c r="AN30" s="4" t="s">
        <v>4377</v>
      </c>
      <c r="AO30" s="4" t="s">
        <v>727</v>
      </c>
      <c r="AP30" s="4" t="s">
        <v>4378</v>
      </c>
      <c r="AQ30" s="4" t="s">
        <v>4379</v>
      </c>
      <c r="AR30" s="4" t="s">
        <v>1985</v>
      </c>
      <c r="AS30" s="4" t="s">
        <v>4380</v>
      </c>
      <c r="AT30" s="4" t="s">
        <v>1987</v>
      </c>
      <c r="AU30" s="4" t="s">
        <v>4381</v>
      </c>
      <c r="AV30" s="4" t="s">
        <v>4382</v>
      </c>
      <c r="AW30" s="4" t="s">
        <v>2475</v>
      </c>
      <c r="AX30" s="4" t="s">
        <v>4383</v>
      </c>
      <c r="AY30" s="4" t="s">
        <v>2477</v>
      </c>
      <c r="AZ30" s="4" t="s">
        <v>4384</v>
      </c>
      <c r="BA30" s="4" t="s">
        <v>4385</v>
      </c>
      <c r="BB30" s="4" t="s">
        <v>1470</v>
      </c>
      <c r="BC30" s="4" t="s">
        <v>4386</v>
      </c>
      <c r="BD30" s="4" t="s">
        <v>1472</v>
      </c>
      <c r="BE30" s="4" t="s">
        <v>4387</v>
      </c>
      <c r="BF30" s="4" t="s">
        <v>4388</v>
      </c>
      <c r="BG30" s="4" t="s">
        <v>825</v>
      </c>
      <c r="BH30" s="4" t="s">
        <v>4389</v>
      </c>
      <c r="BI30" s="4" t="s">
        <v>827</v>
      </c>
      <c r="BJ30" s="4" t="s">
        <v>4390</v>
      </c>
      <c r="BK30" s="4" t="s">
        <v>4391</v>
      </c>
      <c r="BL30" s="4" t="s">
        <v>514</v>
      </c>
      <c r="BM30" s="4" t="s">
        <v>4392</v>
      </c>
      <c r="BN30" s="4" t="s">
        <v>516</v>
      </c>
      <c r="BO30" s="4" t="s">
        <v>4393</v>
      </c>
      <c r="BP30" s="4" t="s">
        <v>4394</v>
      </c>
      <c r="BQ30" s="4" t="s">
        <v>825</v>
      </c>
      <c r="BR30" s="4" t="s">
        <v>4395</v>
      </c>
      <c r="BS30" s="4" t="s">
        <v>827</v>
      </c>
      <c r="BT30" s="4" t="s">
        <v>4396</v>
      </c>
      <c r="BU30" s="4" t="s">
        <v>4397</v>
      </c>
      <c r="BV30" s="4" t="s">
        <v>400</v>
      </c>
      <c r="BW30" s="4" t="s">
        <v>4398</v>
      </c>
      <c r="BX30" s="4" t="s">
        <v>402</v>
      </c>
      <c r="BY30" s="4" t="s">
        <v>4399</v>
      </c>
      <c r="BZ30" s="4" t="s">
        <v>4400</v>
      </c>
      <c r="CA30" s="4" t="s">
        <v>825</v>
      </c>
      <c r="CB30" s="4" t="s">
        <v>4401</v>
      </c>
      <c r="CC30" s="4" t="s">
        <v>827</v>
      </c>
      <c r="CD30" s="4" t="s">
        <v>4402</v>
      </c>
      <c r="CE30" s="4" t="s">
        <v>4403</v>
      </c>
      <c r="CF30" s="4" t="s">
        <v>461</v>
      </c>
      <c r="CG30" s="4" t="s">
        <v>4404</v>
      </c>
      <c r="CH30" s="4" t="s">
        <v>463</v>
      </c>
      <c r="CI30" s="4" t="s">
        <v>4405</v>
      </c>
      <c r="CJ30" s="4" t="s">
        <v>4406</v>
      </c>
      <c r="CK30" s="4" t="s">
        <v>678</v>
      </c>
      <c r="CL30" s="4" t="s">
        <v>4407</v>
      </c>
      <c r="CM30" s="4" t="s">
        <v>680</v>
      </c>
      <c r="CN30" s="4" t="s">
        <v>4408</v>
      </c>
      <c r="CO30" s="4" t="s">
        <v>4409</v>
      </c>
      <c r="CP30" s="4" t="s">
        <v>509</v>
      </c>
      <c r="CQ30" s="4" t="s">
        <v>4410</v>
      </c>
      <c r="CR30" s="4" t="s">
        <v>511</v>
      </c>
      <c r="CS30" s="4" t="s">
        <v>4411</v>
      </c>
      <c r="CT30" s="4" t="s">
        <v>4412</v>
      </c>
      <c r="CU30" s="4" t="s">
        <v>662</v>
      </c>
      <c r="CV30" s="4" t="s">
        <v>4413</v>
      </c>
      <c r="CW30" s="4" t="s">
        <v>664</v>
      </c>
      <c r="CX30" s="4" t="s">
        <v>4414</v>
      </c>
      <c r="CY30" s="4" t="s">
        <v>4415</v>
      </c>
      <c r="CZ30" s="4" t="s">
        <v>410</v>
      </c>
      <c r="DA30" s="4" t="s">
        <v>4416</v>
      </c>
      <c r="DB30" s="4" t="s">
        <v>412</v>
      </c>
      <c r="DC30" s="4" t="s">
        <v>4417</v>
      </c>
      <c r="DD30" s="4" t="s">
        <v>4418</v>
      </c>
      <c r="DE30" s="4" t="s">
        <v>2020</v>
      </c>
      <c r="DF30" s="4" t="s">
        <v>4419</v>
      </c>
      <c r="DG30" s="4" t="s">
        <v>2022</v>
      </c>
      <c r="DH30" s="4" t="s">
        <v>4420</v>
      </c>
      <c r="DI30" s="4" t="s">
        <v>4421</v>
      </c>
      <c r="DJ30" s="4" t="s">
        <v>725</v>
      </c>
      <c r="DK30" s="4" t="s">
        <v>4422</v>
      </c>
      <c r="DL30" s="4" t="s">
        <v>727</v>
      </c>
      <c r="DM30" s="4" t="s">
        <v>4423</v>
      </c>
      <c r="DN30" s="4" t="s">
        <v>4424</v>
      </c>
      <c r="DO30" s="4" t="s">
        <v>606</v>
      </c>
      <c r="DP30" s="4" t="s">
        <v>4425</v>
      </c>
      <c r="DQ30" s="4" t="s">
        <v>608</v>
      </c>
      <c r="DR30" s="4" t="s">
        <v>4426</v>
      </c>
      <c r="DS30" s="4" t="s">
        <v>4427</v>
      </c>
      <c r="DT30" s="4" t="s">
        <v>557</v>
      </c>
      <c r="DU30" s="4" t="s">
        <v>4428</v>
      </c>
      <c r="DV30" s="4" t="s">
        <v>559</v>
      </c>
      <c r="DW30" s="4" t="s">
        <v>4429</v>
      </c>
      <c r="DX30" s="4" t="s">
        <v>4430</v>
      </c>
      <c r="DY30" s="4" t="s">
        <v>720</v>
      </c>
      <c r="DZ30" s="4" t="s">
        <v>4431</v>
      </c>
      <c r="EA30" s="4" t="s">
        <v>722</v>
      </c>
      <c r="EB30" s="4" t="s">
        <v>4432</v>
      </c>
      <c r="EC30" s="4" t="s">
        <v>4433</v>
      </c>
      <c r="ED30" s="4" t="s">
        <v>614</v>
      </c>
      <c r="EE30" s="4" t="s">
        <v>4434</v>
      </c>
      <c r="EF30" s="4" t="s">
        <v>616</v>
      </c>
      <c r="EG30" s="4" t="s">
        <v>4435</v>
      </c>
      <c r="EH30" s="4" t="s">
        <v>4436</v>
      </c>
      <c r="EI30" s="4" t="s">
        <v>683</v>
      </c>
      <c r="EJ30" s="4" t="s">
        <v>4437</v>
      </c>
      <c r="EK30" s="4" t="s">
        <v>685</v>
      </c>
      <c r="EL30" s="4" t="s">
        <v>4438</v>
      </c>
      <c r="EM30" s="4" t="s">
        <v>4439</v>
      </c>
      <c r="EN30" s="4" t="s">
        <v>466</v>
      </c>
      <c r="EO30" s="4" t="s">
        <v>4440</v>
      </c>
      <c r="EP30" s="4" t="s">
        <v>468</v>
      </c>
      <c r="EQ30" s="4" t="s">
        <v>4441</v>
      </c>
      <c r="ER30" s="4" t="s">
        <v>4442</v>
      </c>
      <c r="ES30" s="4" t="s">
        <v>481</v>
      </c>
      <c r="ET30" s="4" t="s">
        <v>4443</v>
      </c>
      <c r="EU30" s="4" t="s">
        <v>483</v>
      </c>
      <c r="EV30" s="4" t="s">
        <v>4444</v>
      </c>
      <c r="EW30" s="4" t="s">
        <v>4445</v>
      </c>
      <c r="EX30" s="4" t="s">
        <v>606</v>
      </c>
      <c r="EY30" s="4" t="s">
        <v>4446</v>
      </c>
      <c r="EZ30" s="4" t="s">
        <v>608</v>
      </c>
      <c r="FA30" s="4" t="s">
        <v>4447</v>
      </c>
      <c r="FB30" s="4" t="s">
        <v>4448</v>
      </c>
      <c r="FC30" s="4" t="s">
        <v>591</v>
      </c>
      <c r="FD30" s="4" t="s">
        <v>4449</v>
      </c>
      <c r="FE30" s="4" t="s">
        <v>593</v>
      </c>
      <c r="FF30" s="4" t="s">
        <v>4450</v>
      </c>
      <c r="FG30" s="4" t="s">
        <v>4451</v>
      </c>
      <c r="FH30" s="4" t="s">
        <v>606</v>
      </c>
      <c r="FI30" s="4" t="s">
        <v>4452</v>
      </c>
      <c r="FJ30" s="4" t="s">
        <v>608</v>
      </c>
      <c r="FK30" s="4" t="s">
        <v>4453</v>
      </c>
      <c r="FL30" s="4" t="s">
        <v>4454</v>
      </c>
      <c r="FM30" s="4" t="s">
        <v>433</v>
      </c>
      <c r="FN30" s="4" t="s">
        <v>4455</v>
      </c>
      <c r="FO30" s="4" t="s">
        <v>435</v>
      </c>
      <c r="FP30" s="4" t="s">
        <v>4456</v>
      </c>
      <c r="FQ30" s="4" t="s">
        <v>4457</v>
      </c>
      <c r="FR30" s="4" t="s">
        <v>725</v>
      </c>
      <c r="FS30" s="4" t="s">
        <v>4458</v>
      </c>
      <c r="FT30" s="4" t="s">
        <v>727</v>
      </c>
      <c r="FU30" s="4" t="s">
        <v>4459</v>
      </c>
      <c r="FV30" s="4" t="s">
        <v>4460</v>
      </c>
      <c r="FW30" s="4" t="s">
        <v>599</v>
      </c>
      <c r="FX30" s="4" t="s">
        <v>4461</v>
      </c>
      <c r="FY30" s="4" t="s">
        <v>601</v>
      </c>
      <c r="FZ30" s="4" t="s">
        <v>4462</v>
      </c>
      <c r="GA30" s="4" t="s">
        <v>4463</v>
      </c>
      <c r="GB30" s="4" t="s">
        <v>838</v>
      </c>
      <c r="GC30" s="4" t="s">
        <v>4464</v>
      </c>
      <c r="GD30" s="4" t="s">
        <v>840</v>
      </c>
      <c r="GE30" s="4" t="s">
        <v>4465</v>
      </c>
      <c r="GF30" s="4" t="s">
        <v>4466</v>
      </c>
      <c r="GG30" s="4" t="s">
        <v>702</v>
      </c>
      <c r="GH30" s="4" t="s">
        <v>4467</v>
      </c>
      <c r="GI30" s="4" t="s">
        <v>704</v>
      </c>
      <c r="GJ30" s="4" t="s">
        <v>4468</v>
      </c>
      <c r="GK30" s="4" t="s">
        <v>4469</v>
      </c>
      <c r="GL30" s="4" t="s">
        <v>481</v>
      </c>
      <c r="GM30" s="4" t="s">
        <v>4470</v>
      </c>
      <c r="GN30" s="4" t="s">
        <v>483</v>
      </c>
      <c r="GO30" s="4" t="s">
        <v>4471</v>
      </c>
      <c r="GP30" s="4" t="s">
        <v>4472</v>
      </c>
      <c r="GQ30" s="4" t="s">
        <v>471</v>
      </c>
      <c r="GR30" s="4" t="s">
        <v>4473</v>
      </c>
      <c r="GS30" s="4" t="s">
        <v>473</v>
      </c>
      <c r="GT30" s="4" t="s">
        <v>4474</v>
      </c>
      <c r="GU30" s="4" t="s">
        <v>4475</v>
      </c>
      <c r="GV30" s="4" t="s">
        <v>944</v>
      </c>
      <c r="GW30" s="4" t="s">
        <v>4476</v>
      </c>
      <c r="GX30" s="4" t="s">
        <v>946</v>
      </c>
      <c r="GY30" s="4" t="s">
        <v>4477</v>
      </c>
      <c r="GZ30" s="4" t="s">
        <v>4478</v>
      </c>
      <c r="HA30" s="4" t="s">
        <v>453</v>
      </c>
      <c r="HB30" s="4" t="s">
        <v>4479</v>
      </c>
      <c r="HC30" s="4" t="s">
        <v>455</v>
      </c>
      <c r="HD30" s="4" t="s">
        <v>4480</v>
      </c>
      <c r="HE30" s="4" t="s">
        <v>4481</v>
      </c>
      <c r="HF30" s="4" t="s">
        <v>514</v>
      </c>
      <c r="HG30" s="4" t="s">
        <v>4482</v>
      </c>
      <c r="HH30" s="4" t="s">
        <v>516</v>
      </c>
      <c r="HI30" s="4" t="s">
        <v>4483</v>
      </c>
      <c r="HJ30" s="4" t="s">
        <v>4484</v>
      </c>
      <c r="HK30" s="4" t="s">
        <v>519</v>
      </c>
      <c r="HL30" s="4" t="s">
        <v>4485</v>
      </c>
      <c r="HM30" s="4" t="s">
        <v>521</v>
      </c>
      <c r="HN30" s="4" t="s">
        <v>4486</v>
      </c>
      <c r="HO30" s="4" t="s">
        <v>4487</v>
      </c>
      <c r="HP30" s="4" t="s">
        <v>933</v>
      </c>
      <c r="HQ30" s="4" t="s">
        <v>4488</v>
      </c>
      <c r="HR30" s="4" t="s">
        <v>935</v>
      </c>
      <c r="HS30" s="4" t="s">
        <v>4489</v>
      </c>
      <c r="HT30" s="4" t="s">
        <v>4490</v>
      </c>
      <c r="HU30" s="4" t="s">
        <v>715</v>
      </c>
      <c r="HV30" s="4" t="s">
        <v>4491</v>
      </c>
      <c r="HW30" s="4" t="s">
        <v>717</v>
      </c>
      <c r="HX30" s="4" t="s">
        <v>4492</v>
      </c>
      <c r="HY30" s="4" t="s">
        <v>4493</v>
      </c>
      <c r="HZ30" s="4" t="s">
        <v>1831</v>
      </c>
      <c r="IA30" s="4" t="s">
        <v>4494</v>
      </c>
      <c r="IB30" s="4" t="s">
        <v>1833</v>
      </c>
      <c r="IC30" s="4" t="s">
        <v>4495</v>
      </c>
      <c r="ID30" s="4" t="s">
        <v>4496</v>
      </c>
      <c r="IE30" s="4" t="s">
        <v>1831</v>
      </c>
      <c r="IF30" s="4" t="s">
        <v>4497</v>
      </c>
      <c r="IG30" s="4" t="s">
        <v>1833</v>
      </c>
      <c r="IH30" s="4" t="s">
        <v>4498</v>
      </c>
      <c r="II30" s="4" t="s">
        <v>4499</v>
      </c>
      <c r="IJ30" s="4" t="s">
        <v>1200</v>
      </c>
      <c r="IK30" s="4" t="s">
        <v>4500</v>
      </c>
      <c r="IL30" s="4" t="s">
        <v>1202</v>
      </c>
      <c r="IM30" s="4" t="s">
        <v>4501</v>
      </c>
      <c r="IN30" s="4" t="s">
        <v>4502</v>
      </c>
      <c r="IO30" s="4" t="s">
        <v>825</v>
      </c>
      <c r="IP30" s="4" t="s">
        <v>4503</v>
      </c>
      <c r="IQ30" s="4" t="s">
        <v>827</v>
      </c>
      <c r="IR30" s="4" t="s">
        <v>4504</v>
      </c>
      <c r="IS30" s="4" t="s">
        <v>4505</v>
      </c>
      <c r="IT30" s="4" t="s">
        <v>2568</v>
      </c>
      <c r="IU30" s="4" t="s">
        <v>4506</v>
      </c>
      <c r="IV30" s="4" t="s">
        <v>2570</v>
      </c>
      <c r="IW30" s="4" t="s">
        <v>4507</v>
      </c>
      <c r="IX30" s="4" t="s">
        <v>4508</v>
      </c>
      <c r="IY30" s="4" t="s">
        <v>1515</v>
      </c>
      <c r="IZ30" s="4" t="s">
        <v>4509</v>
      </c>
      <c r="JA30" s="4" t="s">
        <v>1517</v>
      </c>
    </row>
    <row r="31" spans="1:261" x14ac:dyDescent="0.25">
      <c r="A31" s="6" t="s">
        <v>4510</v>
      </c>
    </row>
    <row r="32" spans="1:261" x14ac:dyDescent="0.25">
      <c r="A32" s="7" t="s">
        <v>4511</v>
      </c>
      <c r="B32" s="4" t="s">
        <v>4512</v>
      </c>
      <c r="C32" s="4" t="s">
        <v>4513</v>
      </c>
      <c r="D32" s="4" t="s">
        <v>572</v>
      </c>
      <c r="E32" s="4" t="s">
        <v>4514</v>
      </c>
      <c r="F32" s="4" t="s">
        <v>574</v>
      </c>
      <c r="G32" s="4" t="s">
        <v>4515</v>
      </c>
      <c r="H32" s="4" t="s">
        <v>4516</v>
      </c>
      <c r="I32" s="4" t="s">
        <v>1421</v>
      </c>
      <c r="J32" s="4" t="s">
        <v>4517</v>
      </c>
      <c r="K32" s="4" t="s">
        <v>1423</v>
      </c>
      <c r="L32" s="4" t="s">
        <v>4518</v>
      </c>
      <c r="M32" s="4" t="s">
        <v>4519</v>
      </c>
      <c r="N32" s="4" t="s">
        <v>1048</v>
      </c>
      <c r="O32" s="4" t="s">
        <v>4520</v>
      </c>
      <c r="P32" s="4" t="s">
        <v>1050</v>
      </c>
      <c r="Q32" s="4" t="s">
        <v>4521</v>
      </c>
      <c r="R32" s="4" t="s">
        <v>4522</v>
      </c>
      <c r="S32" s="4" t="s">
        <v>796</v>
      </c>
      <c r="T32" s="4" t="s">
        <v>4523</v>
      </c>
      <c r="U32" s="4" t="s">
        <v>798</v>
      </c>
      <c r="V32" s="4" t="s">
        <v>4524</v>
      </c>
      <c r="W32" s="4" t="s">
        <v>4525</v>
      </c>
      <c r="X32" s="4" t="s">
        <v>466</v>
      </c>
      <c r="Y32" s="4" t="s">
        <v>4526</v>
      </c>
      <c r="Z32" s="4" t="s">
        <v>468</v>
      </c>
      <c r="AA32" s="4" t="s">
        <v>4527</v>
      </c>
      <c r="AB32" s="4" t="s">
        <v>4528</v>
      </c>
      <c r="AC32" s="4" t="s">
        <v>466</v>
      </c>
      <c r="AD32" s="4" t="s">
        <v>4529</v>
      </c>
      <c r="AE32" s="4" t="s">
        <v>468</v>
      </c>
      <c r="AF32" s="4" t="s">
        <v>4530</v>
      </c>
      <c r="AG32" s="4" t="s">
        <v>4531</v>
      </c>
      <c r="AH32" s="4" t="s">
        <v>543</v>
      </c>
      <c r="AI32" s="4" t="s">
        <v>4532</v>
      </c>
      <c r="AJ32" s="4" t="s">
        <v>545</v>
      </c>
      <c r="AK32" s="4" t="s">
        <v>4533</v>
      </c>
      <c r="AL32" s="4" t="s">
        <v>4534</v>
      </c>
      <c r="AM32" s="4" t="s">
        <v>438</v>
      </c>
      <c r="AN32" s="4" t="s">
        <v>4535</v>
      </c>
      <c r="AO32" s="4" t="s">
        <v>440</v>
      </c>
      <c r="AP32" s="4" t="s">
        <v>4536</v>
      </c>
      <c r="AQ32" s="4" t="s">
        <v>4537</v>
      </c>
      <c r="AR32" s="4" t="s">
        <v>410</v>
      </c>
      <c r="AS32" s="4" t="s">
        <v>4538</v>
      </c>
      <c r="AT32" s="4" t="s">
        <v>412</v>
      </c>
      <c r="AU32" s="4" t="s">
        <v>4539</v>
      </c>
      <c r="AV32" s="4" t="s">
        <v>4540</v>
      </c>
      <c r="AW32" s="4" t="s">
        <v>1179</v>
      </c>
      <c r="AX32" s="4" t="s">
        <v>4541</v>
      </c>
      <c r="AY32" s="4" t="s">
        <v>1181</v>
      </c>
      <c r="AZ32" s="4" t="s">
        <v>4542</v>
      </c>
      <c r="BA32" s="4" t="s">
        <v>4543</v>
      </c>
      <c r="BB32" s="4" t="s">
        <v>1066</v>
      </c>
      <c r="BC32" s="4" t="s">
        <v>4544</v>
      </c>
      <c r="BD32" s="4" t="s">
        <v>1068</v>
      </c>
      <c r="BE32" s="4" t="s">
        <v>4545</v>
      </c>
      <c r="BF32" s="4" t="s">
        <v>4546</v>
      </c>
      <c r="BG32" s="4" t="s">
        <v>606</v>
      </c>
      <c r="BH32" s="4" t="s">
        <v>4547</v>
      </c>
      <c r="BI32" s="4" t="s">
        <v>608</v>
      </c>
      <c r="BJ32" s="4" t="s">
        <v>4548</v>
      </c>
      <c r="BK32" s="4" t="s">
        <v>4549</v>
      </c>
      <c r="BL32" s="4" t="s">
        <v>2568</v>
      </c>
      <c r="BM32" s="4" t="s">
        <v>4550</v>
      </c>
      <c r="BN32" s="4" t="s">
        <v>2570</v>
      </c>
      <c r="BO32" s="4" t="s">
        <v>4551</v>
      </c>
      <c r="BP32" s="4" t="s">
        <v>4552</v>
      </c>
      <c r="BQ32" s="4" t="s">
        <v>499</v>
      </c>
      <c r="BR32" s="4" t="s">
        <v>4553</v>
      </c>
      <c r="BS32" s="4" t="s">
        <v>501</v>
      </c>
      <c r="BT32" s="4" t="s">
        <v>4554</v>
      </c>
      <c r="BU32" s="4" t="s">
        <v>4555</v>
      </c>
      <c r="BV32" s="4" t="s">
        <v>395</v>
      </c>
      <c r="BW32" s="4" t="s">
        <v>4556</v>
      </c>
      <c r="BX32" s="4" t="s">
        <v>397</v>
      </c>
      <c r="BY32" s="4" t="s">
        <v>4557</v>
      </c>
      <c r="BZ32" s="4" t="s">
        <v>4558</v>
      </c>
      <c r="CA32" s="4" t="s">
        <v>509</v>
      </c>
      <c r="CB32" s="4" t="s">
        <v>4559</v>
      </c>
      <c r="CC32" s="4" t="s">
        <v>511</v>
      </c>
      <c r="CD32" s="4" t="s">
        <v>4560</v>
      </c>
      <c r="CE32" s="4" t="s">
        <v>4561</v>
      </c>
      <c r="CF32" s="4" t="s">
        <v>1071</v>
      </c>
      <c r="CG32" s="4" t="s">
        <v>4562</v>
      </c>
      <c r="CH32" s="4" t="s">
        <v>1073</v>
      </c>
      <c r="CI32" s="4" t="s">
        <v>4563</v>
      </c>
      <c r="CJ32" s="4" t="s">
        <v>4564</v>
      </c>
      <c r="CK32" s="4" t="s">
        <v>443</v>
      </c>
      <c r="CL32" s="4" t="s">
        <v>4565</v>
      </c>
      <c r="CM32" s="4" t="s">
        <v>445</v>
      </c>
      <c r="CN32" s="4" t="s">
        <v>4566</v>
      </c>
      <c r="CO32" s="4" t="s">
        <v>4567</v>
      </c>
      <c r="CP32" s="4" t="s">
        <v>720</v>
      </c>
      <c r="CQ32" s="4" t="s">
        <v>4568</v>
      </c>
      <c r="CR32" s="4" t="s">
        <v>722</v>
      </c>
      <c r="CS32" s="4" t="s">
        <v>4569</v>
      </c>
      <c r="CT32" s="4" t="s">
        <v>4570</v>
      </c>
      <c r="CU32" s="4" t="s">
        <v>599</v>
      </c>
      <c r="CV32" s="4" t="s">
        <v>4571</v>
      </c>
      <c r="CW32" s="4" t="s">
        <v>601</v>
      </c>
      <c r="CX32" s="4" t="s">
        <v>4572</v>
      </c>
      <c r="CY32" s="4" t="s">
        <v>4573</v>
      </c>
      <c r="CZ32" s="4" t="s">
        <v>390</v>
      </c>
      <c r="DA32" s="4" t="s">
        <v>4574</v>
      </c>
      <c r="DB32" s="4" t="s">
        <v>392</v>
      </c>
      <c r="DC32" s="4" t="s">
        <v>4575</v>
      </c>
      <c r="DD32" s="4" t="s">
        <v>4576</v>
      </c>
      <c r="DE32" s="4" t="s">
        <v>785</v>
      </c>
      <c r="DF32" s="4" t="s">
        <v>4577</v>
      </c>
      <c r="DG32" s="4" t="s">
        <v>787</v>
      </c>
      <c r="DH32" s="4" t="s">
        <v>4578</v>
      </c>
      <c r="DI32" s="4" t="s">
        <v>4579</v>
      </c>
      <c r="DJ32" s="4" t="s">
        <v>1831</v>
      </c>
      <c r="DK32" s="4" t="s">
        <v>4580</v>
      </c>
      <c r="DL32" s="4" t="s">
        <v>1833</v>
      </c>
      <c r="DM32" s="4" t="s">
        <v>4581</v>
      </c>
      <c r="DN32" s="4" t="s">
        <v>4582</v>
      </c>
      <c r="DO32" s="4" t="s">
        <v>725</v>
      </c>
      <c r="DP32" s="4" t="s">
        <v>4583</v>
      </c>
      <c r="DQ32" s="4" t="s">
        <v>727</v>
      </c>
      <c r="DR32" s="4" t="s">
        <v>4584</v>
      </c>
      <c r="DS32" s="4" t="s">
        <v>4585</v>
      </c>
      <c r="DT32" s="4" t="s">
        <v>1048</v>
      </c>
      <c r="DU32" s="4" t="s">
        <v>4586</v>
      </c>
      <c r="DV32" s="4" t="s">
        <v>1050</v>
      </c>
      <c r="DW32" s="4" t="s">
        <v>4587</v>
      </c>
      <c r="DX32" s="4" t="s">
        <v>4588</v>
      </c>
      <c r="DY32" s="4" t="s">
        <v>843</v>
      </c>
      <c r="DZ32" s="4" t="s">
        <v>4589</v>
      </c>
      <c r="EA32" s="4" t="s">
        <v>845</v>
      </c>
      <c r="EB32" s="4" t="s">
        <v>4590</v>
      </c>
      <c r="EC32" s="4" t="s">
        <v>4591</v>
      </c>
      <c r="ED32" s="4" t="s">
        <v>1470</v>
      </c>
      <c r="EE32" s="4" t="s">
        <v>4592</v>
      </c>
      <c r="EF32" s="4" t="s">
        <v>1472</v>
      </c>
      <c r="EG32" s="4" t="s">
        <v>4593</v>
      </c>
      <c r="EH32" s="4" t="s">
        <v>4594</v>
      </c>
      <c r="EI32" s="4" t="s">
        <v>662</v>
      </c>
      <c r="EJ32" s="4" t="s">
        <v>4595</v>
      </c>
      <c r="EK32" s="4" t="s">
        <v>664</v>
      </c>
      <c r="EL32" s="4" t="s">
        <v>4596</v>
      </c>
      <c r="EM32" s="4" t="s">
        <v>4597</v>
      </c>
      <c r="EN32" s="4" t="s">
        <v>375</v>
      </c>
      <c r="EO32" s="4" t="s">
        <v>4598</v>
      </c>
      <c r="EP32" s="4" t="s">
        <v>377</v>
      </c>
      <c r="EQ32" s="4" t="s">
        <v>4599</v>
      </c>
      <c r="ER32" s="4" t="s">
        <v>4600</v>
      </c>
      <c r="ES32" s="4" t="s">
        <v>678</v>
      </c>
      <c r="ET32" s="4" t="s">
        <v>4601</v>
      </c>
      <c r="EU32" s="4" t="s">
        <v>680</v>
      </c>
      <c r="EV32" s="4" t="s">
        <v>4602</v>
      </c>
      <c r="EW32" s="4" t="s">
        <v>4603</v>
      </c>
      <c r="EX32" s="4" t="s">
        <v>814</v>
      </c>
      <c r="EY32" s="4" t="s">
        <v>4604</v>
      </c>
      <c r="EZ32" s="4" t="s">
        <v>816</v>
      </c>
      <c r="FA32" s="4" t="s">
        <v>4605</v>
      </c>
      <c r="FB32" s="4" t="s">
        <v>4606</v>
      </c>
      <c r="FC32" s="4" t="s">
        <v>519</v>
      </c>
      <c r="FD32" s="4" t="s">
        <v>4607</v>
      </c>
      <c r="FE32" s="4" t="s">
        <v>521</v>
      </c>
      <c r="FF32" s="4" t="s">
        <v>4608</v>
      </c>
      <c r="FG32" s="4" t="s">
        <v>4609</v>
      </c>
      <c r="FH32" s="4" t="s">
        <v>1079</v>
      </c>
      <c r="FI32" s="4" t="s">
        <v>4610</v>
      </c>
      <c r="FJ32" s="4" t="s">
        <v>1081</v>
      </c>
      <c r="FK32" s="4" t="s">
        <v>4611</v>
      </c>
      <c r="FL32" s="4" t="s">
        <v>4612</v>
      </c>
      <c r="FM32" s="4" t="s">
        <v>385</v>
      </c>
      <c r="FN32" s="4" t="s">
        <v>4613</v>
      </c>
      <c r="FO32" s="4" t="s">
        <v>387</v>
      </c>
      <c r="FP32" s="4" t="s">
        <v>4614</v>
      </c>
      <c r="FQ32" s="4" t="s">
        <v>1919</v>
      </c>
      <c r="FR32" s="4" t="s">
        <v>725</v>
      </c>
      <c r="FS32" s="4" t="s">
        <v>4615</v>
      </c>
      <c r="FT32" s="4" t="s">
        <v>727</v>
      </c>
      <c r="FU32" s="4" t="s">
        <v>4616</v>
      </c>
      <c r="FV32" s="4" t="s">
        <v>4617</v>
      </c>
      <c r="FW32" s="4" t="s">
        <v>461</v>
      </c>
      <c r="FX32" s="4" t="s">
        <v>4618</v>
      </c>
      <c r="FY32" s="4" t="s">
        <v>463</v>
      </c>
      <c r="FZ32" s="4" t="s">
        <v>4619</v>
      </c>
      <c r="GA32" s="4" t="s">
        <v>4620</v>
      </c>
      <c r="GB32" s="4" t="s">
        <v>1303</v>
      </c>
      <c r="GC32" s="4" t="s">
        <v>4621</v>
      </c>
      <c r="GD32" s="4" t="s">
        <v>1305</v>
      </c>
      <c r="GE32" s="4" t="s">
        <v>4622</v>
      </c>
      <c r="GF32" s="4" t="s">
        <v>4623</v>
      </c>
      <c r="GG32" s="4" t="s">
        <v>933</v>
      </c>
      <c r="GH32" s="4" t="s">
        <v>4624</v>
      </c>
      <c r="GI32" s="4" t="s">
        <v>935</v>
      </c>
      <c r="GJ32" s="4" t="s">
        <v>4625</v>
      </c>
      <c r="GK32" s="4" t="s">
        <v>4626</v>
      </c>
      <c r="GL32" s="4" t="s">
        <v>543</v>
      </c>
      <c r="GM32" s="4" t="s">
        <v>4627</v>
      </c>
      <c r="GN32" s="4" t="s">
        <v>545</v>
      </c>
      <c r="GO32" s="4" t="s">
        <v>4628</v>
      </c>
      <c r="GP32" s="4" t="s">
        <v>4629</v>
      </c>
      <c r="GQ32" s="4" t="s">
        <v>1079</v>
      </c>
      <c r="GR32" s="4" t="s">
        <v>4630</v>
      </c>
      <c r="GS32" s="4" t="s">
        <v>1081</v>
      </c>
      <c r="GT32" s="4" t="s">
        <v>4631</v>
      </c>
      <c r="GU32" s="4" t="s">
        <v>4632</v>
      </c>
      <c r="GV32" s="4" t="s">
        <v>370</v>
      </c>
      <c r="GW32" s="4" t="s">
        <v>4633</v>
      </c>
      <c r="GX32" s="4" t="s">
        <v>372</v>
      </c>
      <c r="GY32" s="4" t="s">
        <v>4634</v>
      </c>
      <c r="GZ32" s="4" t="s">
        <v>4635</v>
      </c>
      <c r="HA32" s="4" t="s">
        <v>765</v>
      </c>
      <c r="HB32" s="4" t="s">
        <v>4636</v>
      </c>
      <c r="HC32" s="4" t="s">
        <v>767</v>
      </c>
      <c r="HD32" s="4" t="s">
        <v>4637</v>
      </c>
      <c r="HE32" s="4" t="s">
        <v>4638</v>
      </c>
      <c r="HF32" s="4" t="s">
        <v>1745</v>
      </c>
      <c r="HG32" s="4" t="s">
        <v>4639</v>
      </c>
      <c r="HH32" s="4" t="s">
        <v>1747</v>
      </c>
      <c r="HI32" s="4" t="s">
        <v>4640</v>
      </c>
      <c r="HJ32" s="4" t="s">
        <v>4641</v>
      </c>
      <c r="HK32" s="4" t="s">
        <v>567</v>
      </c>
      <c r="HL32" s="4" t="s">
        <v>4642</v>
      </c>
      <c r="HM32" s="4" t="s">
        <v>569</v>
      </c>
      <c r="HN32" s="4" t="s">
        <v>4643</v>
      </c>
      <c r="HO32" s="4" t="s">
        <v>4644</v>
      </c>
      <c r="HP32" s="4" t="s">
        <v>2475</v>
      </c>
      <c r="HQ32" s="4" t="s">
        <v>4476</v>
      </c>
      <c r="HR32" s="4" t="s">
        <v>2477</v>
      </c>
      <c r="HS32" s="4" t="s">
        <v>4645</v>
      </c>
      <c r="HT32" s="4" t="s">
        <v>4646</v>
      </c>
      <c r="HU32" s="4" t="s">
        <v>637</v>
      </c>
      <c r="HV32" s="4" t="s">
        <v>4647</v>
      </c>
      <c r="HW32" s="4" t="s">
        <v>639</v>
      </c>
      <c r="HX32" s="4" t="s">
        <v>4648</v>
      </c>
      <c r="HY32" s="4" t="s">
        <v>4649</v>
      </c>
      <c r="HZ32" s="4" t="s">
        <v>466</v>
      </c>
      <c r="IA32" s="4" t="s">
        <v>4650</v>
      </c>
      <c r="IB32" s="4" t="s">
        <v>468</v>
      </c>
      <c r="IC32" s="4" t="s">
        <v>4651</v>
      </c>
      <c r="ID32" s="4" t="s">
        <v>4652</v>
      </c>
      <c r="IE32" s="4" t="s">
        <v>748</v>
      </c>
      <c r="IF32" s="4" t="s">
        <v>4653</v>
      </c>
      <c r="IG32" s="4" t="s">
        <v>750</v>
      </c>
      <c r="IH32" s="4" t="s">
        <v>4654</v>
      </c>
      <c r="II32" s="4" t="s">
        <v>4655</v>
      </c>
      <c r="IJ32" s="4" t="s">
        <v>599</v>
      </c>
      <c r="IK32" s="4" t="s">
        <v>4656</v>
      </c>
      <c r="IL32" s="4" t="s">
        <v>601</v>
      </c>
      <c r="IM32" s="4" t="s">
        <v>4657</v>
      </c>
      <c r="IN32" s="4" t="s">
        <v>4658</v>
      </c>
      <c r="IO32" s="4" t="s">
        <v>1079</v>
      </c>
      <c r="IP32" s="4" t="s">
        <v>4659</v>
      </c>
      <c r="IQ32" s="4" t="s">
        <v>1081</v>
      </c>
      <c r="IR32" s="4" t="s">
        <v>4660</v>
      </c>
      <c r="IS32" s="4" t="s">
        <v>4661</v>
      </c>
      <c r="IT32" s="4" t="s">
        <v>1457</v>
      </c>
      <c r="IU32" s="4" t="s">
        <v>4662</v>
      </c>
      <c r="IV32" s="4" t="s">
        <v>1459</v>
      </c>
      <c r="IW32" s="4" t="s">
        <v>4663</v>
      </c>
      <c r="IX32" s="4" t="s">
        <v>4664</v>
      </c>
      <c r="IY32" s="4" t="s">
        <v>933</v>
      </c>
      <c r="IZ32" s="4" t="s">
        <v>4665</v>
      </c>
      <c r="JA32" s="4" t="s">
        <v>935</v>
      </c>
    </row>
    <row r="33" spans="1:261" x14ac:dyDescent="0.25">
      <c r="A33" s="8" t="s">
        <v>4666</v>
      </c>
      <c r="B33" s="4" t="s">
        <v>4667</v>
      </c>
      <c r="C33" s="4" t="s">
        <v>4668</v>
      </c>
      <c r="D33" s="4" t="s">
        <v>662</v>
      </c>
      <c r="E33" s="4" t="s">
        <v>4669</v>
      </c>
      <c r="F33" s="4" t="s">
        <v>664</v>
      </c>
      <c r="G33" s="4" t="s">
        <v>4670</v>
      </c>
      <c r="H33" s="4" t="s">
        <v>4671</v>
      </c>
      <c r="I33" s="4" t="s">
        <v>438</v>
      </c>
      <c r="J33" s="4" t="s">
        <v>4672</v>
      </c>
      <c r="K33" s="4" t="s">
        <v>440</v>
      </c>
      <c r="L33" s="4" t="s">
        <v>4673</v>
      </c>
      <c r="M33" s="4" t="s">
        <v>4674</v>
      </c>
      <c r="N33" s="4" t="s">
        <v>557</v>
      </c>
      <c r="O33" s="4" t="s">
        <v>4675</v>
      </c>
      <c r="P33" s="4" t="s">
        <v>559</v>
      </c>
      <c r="Q33" s="4" t="s">
        <v>4676</v>
      </c>
      <c r="R33" s="4" t="s">
        <v>4677</v>
      </c>
      <c r="S33" s="4" t="s">
        <v>514</v>
      </c>
      <c r="T33" s="4" t="s">
        <v>4678</v>
      </c>
      <c r="U33" s="4" t="s">
        <v>516</v>
      </c>
      <c r="V33" s="4" t="s">
        <v>4679</v>
      </c>
      <c r="W33" s="4" t="s">
        <v>4680</v>
      </c>
      <c r="X33" s="4" t="s">
        <v>933</v>
      </c>
      <c r="Y33" s="4" t="s">
        <v>4681</v>
      </c>
      <c r="Z33" s="4" t="s">
        <v>935</v>
      </c>
      <c r="AA33" s="4" t="s">
        <v>4682</v>
      </c>
      <c r="AB33" s="4" t="s">
        <v>4683</v>
      </c>
      <c r="AC33" s="4" t="s">
        <v>599</v>
      </c>
      <c r="AD33" s="4" t="s">
        <v>4684</v>
      </c>
      <c r="AE33" s="4" t="s">
        <v>601</v>
      </c>
      <c r="AF33" s="4" t="s">
        <v>4685</v>
      </c>
      <c r="AG33" s="4" t="s">
        <v>4686</v>
      </c>
      <c r="AH33" s="4" t="s">
        <v>1079</v>
      </c>
      <c r="AI33" s="4" t="s">
        <v>4687</v>
      </c>
      <c r="AJ33" s="4" t="s">
        <v>1081</v>
      </c>
      <c r="AK33" s="4" t="s">
        <v>4688</v>
      </c>
      <c r="AL33" s="4" t="s">
        <v>4689</v>
      </c>
      <c r="AM33" s="4" t="s">
        <v>599</v>
      </c>
      <c r="AN33" s="4" t="s">
        <v>4690</v>
      </c>
      <c r="AO33" s="4" t="s">
        <v>601</v>
      </c>
      <c r="AP33" s="4" t="s">
        <v>4691</v>
      </c>
      <c r="AQ33" s="4" t="s">
        <v>4692</v>
      </c>
      <c r="AR33" s="4" t="s">
        <v>878</v>
      </c>
      <c r="AS33" s="4" t="s">
        <v>4693</v>
      </c>
      <c r="AT33" s="4" t="s">
        <v>880</v>
      </c>
      <c r="AU33" s="4" t="s">
        <v>4694</v>
      </c>
      <c r="AV33" s="4" t="s">
        <v>4695</v>
      </c>
      <c r="AW33" s="4" t="s">
        <v>370</v>
      </c>
      <c r="AX33" s="4" t="s">
        <v>4696</v>
      </c>
      <c r="AY33" s="4" t="s">
        <v>372</v>
      </c>
      <c r="AZ33" s="4" t="s">
        <v>4697</v>
      </c>
      <c r="BA33" s="4" t="s">
        <v>4698</v>
      </c>
      <c r="BB33" s="4" t="s">
        <v>1313</v>
      </c>
      <c r="BC33" s="4" t="s">
        <v>4699</v>
      </c>
      <c r="BD33" s="4" t="s">
        <v>1315</v>
      </c>
      <c r="BE33" s="4" t="s">
        <v>4700</v>
      </c>
      <c r="BF33" s="4" t="s">
        <v>4701</v>
      </c>
      <c r="BG33" s="4" t="s">
        <v>622</v>
      </c>
      <c r="BH33" s="4" t="s">
        <v>4702</v>
      </c>
      <c r="BI33" s="4" t="s">
        <v>624</v>
      </c>
      <c r="BJ33" s="4" t="s">
        <v>4703</v>
      </c>
      <c r="BK33" s="4" t="s">
        <v>4704</v>
      </c>
      <c r="BL33" s="4" t="s">
        <v>765</v>
      </c>
      <c r="BM33" s="4" t="s">
        <v>4705</v>
      </c>
      <c r="BN33" s="4" t="s">
        <v>767</v>
      </c>
      <c r="BO33" s="4" t="s">
        <v>4706</v>
      </c>
      <c r="BP33" s="4" t="s">
        <v>4707</v>
      </c>
      <c r="BQ33" s="4" t="s">
        <v>524</v>
      </c>
      <c r="BR33" s="4" t="s">
        <v>4708</v>
      </c>
      <c r="BS33" s="4" t="s">
        <v>526</v>
      </c>
      <c r="BT33" s="4" t="s">
        <v>4709</v>
      </c>
      <c r="BU33" s="4" t="s">
        <v>4710</v>
      </c>
      <c r="BV33" s="4" t="s">
        <v>1200</v>
      </c>
      <c r="BW33" s="4" t="s">
        <v>4711</v>
      </c>
      <c r="BX33" s="4" t="s">
        <v>1202</v>
      </c>
      <c r="BY33" s="4" t="s">
        <v>4712</v>
      </c>
      <c r="BZ33" s="4" t="s">
        <v>4713</v>
      </c>
      <c r="CA33" s="4" t="s">
        <v>825</v>
      </c>
      <c r="CB33" s="4" t="s">
        <v>4714</v>
      </c>
      <c r="CC33" s="4" t="s">
        <v>827</v>
      </c>
      <c r="CD33" s="4" t="s">
        <v>4715</v>
      </c>
      <c r="CE33" s="4" t="s">
        <v>4716</v>
      </c>
      <c r="CF33" s="4" t="s">
        <v>433</v>
      </c>
      <c r="CG33" s="4" t="s">
        <v>4717</v>
      </c>
      <c r="CH33" s="4" t="s">
        <v>435</v>
      </c>
      <c r="CI33" s="4" t="s">
        <v>4718</v>
      </c>
      <c r="CJ33" s="4" t="s">
        <v>4719</v>
      </c>
      <c r="CK33" s="4" t="s">
        <v>683</v>
      </c>
      <c r="CL33" s="4" t="s">
        <v>4720</v>
      </c>
      <c r="CM33" s="4" t="s">
        <v>685</v>
      </c>
      <c r="CN33" s="4" t="s">
        <v>4721</v>
      </c>
      <c r="CO33" s="4" t="s">
        <v>4722</v>
      </c>
      <c r="CP33" s="4" t="s">
        <v>599</v>
      </c>
      <c r="CQ33" s="4" t="s">
        <v>4723</v>
      </c>
      <c r="CR33" s="4" t="s">
        <v>601</v>
      </c>
      <c r="CS33" s="4" t="s">
        <v>4724</v>
      </c>
      <c r="CT33" s="4" t="s">
        <v>4725</v>
      </c>
      <c r="CU33" s="4" t="s">
        <v>1079</v>
      </c>
      <c r="CV33" s="4" t="s">
        <v>4726</v>
      </c>
      <c r="CW33" s="4" t="s">
        <v>1081</v>
      </c>
      <c r="CX33" s="4" t="s">
        <v>4727</v>
      </c>
      <c r="CY33" s="4" t="s">
        <v>4728</v>
      </c>
      <c r="CZ33" s="4" t="s">
        <v>443</v>
      </c>
      <c r="DA33" s="4" t="s">
        <v>4729</v>
      </c>
      <c r="DB33" s="4" t="s">
        <v>445</v>
      </c>
      <c r="DC33" s="4" t="s">
        <v>4730</v>
      </c>
      <c r="DD33" s="4" t="s">
        <v>4731</v>
      </c>
      <c r="DE33" s="4" t="s">
        <v>833</v>
      </c>
      <c r="DF33" s="4" t="s">
        <v>4732</v>
      </c>
      <c r="DG33" s="4" t="s">
        <v>835</v>
      </c>
      <c r="DH33" s="4" t="s">
        <v>4733</v>
      </c>
      <c r="DI33" s="4" t="s">
        <v>4734</v>
      </c>
      <c r="DJ33" s="4" t="s">
        <v>577</v>
      </c>
      <c r="DK33" s="4" t="s">
        <v>4735</v>
      </c>
      <c r="DL33" s="4" t="s">
        <v>579</v>
      </c>
      <c r="DM33" s="4" t="s">
        <v>4736</v>
      </c>
      <c r="DN33" s="4" t="s">
        <v>4737</v>
      </c>
      <c r="DO33" s="4" t="s">
        <v>715</v>
      </c>
      <c r="DP33" s="4" t="s">
        <v>4738</v>
      </c>
      <c r="DQ33" s="4" t="s">
        <v>717</v>
      </c>
      <c r="DR33" s="4" t="s">
        <v>4739</v>
      </c>
      <c r="DS33" s="4" t="s">
        <v>4740</v>
      </c>
      <c r="DT33" s="4" t="s">
        <v>572</v>
      </c>
      <c r="DU33" s="4" t="s">
        <v>4741</v>
      </c>
      <c r="DV33" s="4" t="s">
        <v>574</v>
      </c>
      <c r="DW33" s="4" t="s">
        <v>4742</v>
      </c>
      <c r="DX33" s="4" t="s">
        <v>4743</v>
      </c>
      <c r="DY33" s="4" t="s">
        <v>400</v>
      </c>
      <c r="DZ33" s="4" t="s">
        <v>4744</v>
      </c>
      <c r="EA33" s="4" t="s">
        <v>402</v>
      </c>
      <c r="EB33" s="4" t="s">
        <v>4745</v>
      </c>
      <c r="EC33" s="4" t="s">
        <v>4746</v>
      </c>
      <c r="ED33" s="4" t="s">
        <v>395</v>
      </c>
      <c r="EE33" s="4" t="s">
        <v>4747</v>
      </c>
      <c r="EF33" s="4" t="s">
        <v>397</v>
      </c>
      <c r="EG33" s="4" t="s">
        <v>4748</v>
      </c>
      <c r="EH33" s="4" t="s">
        <v>4749</v>
      </c>
      <c r="EI33" s="4" t="s">
        <v>678</v>
      </c>
      <c r="EJ33" s="4" t="s">
        <v>4750</v>
      </c>
      <c r="EK33" s="4" t="s">
        <v>680</v>
      </c>
      <c r="EL33" s="4" t="s">
        <v>4751</v>
      </c>
      <c r="EM33" s="4" t="s">
        <v>4752</v>
      </c>
      <c r="EN33" s="4" t="s">
        <v>2568</v>
      </c>
      <c r="EO33" s="4" t="s">
        <v>4753</v>
      </c>
      <c r="EP33" s="4" t="s">
        <v>2570</v>
      </c>
      <c r="EQ33" s="4" t="s">
        <v>4754</v>
      </c>
      <c r="ER33" s="4" t="s">
        <v>4755</v>
      </c>
      <c r="ES33" s="4" t="s">
        <v>886</v>
      </c>
      <c r="ET33" s="4" t="s">
        <v>4756</v>
      </c>
      <c r="EU33" s="4" t="s">
        <v>888</v>
      </c>
      <c r="EV33" s="4" t="s">
        <v>4757</v>
      </c>
      <c r="EW33" s="4" t="s">
        <v>4758</v>
      </c>
      <c r="EX33" s="4" t="s">
        <v>599</v>
      </c>
      <c r="EY33" s="4" t="s">
        <v>4759</v>
      </c>
      <c r="EZ33" s="4" t="s">
        <v>601</v>
      </c>
      <c r="FA33" s="4" t="s">
        <v>4760</v>
      </c>
      <c r="FB33" s="4" t="s">
        <v>4761</v>
      </c>
      <c r="FC33" s="4" t="s">
        <v>572</v>
      </c>
      <c r="FD33" s="4" t="s">
        <v>4762</v>
      </c>
      <c r="FE33" s="4" t="s">
        <v>574</v>
      </c>
      <c r="FF33" s="4" t="s">
        <v>4763</v>
      </c>
      <c r="FG33" s="4" t="s">
        <v>4764</v>
      </c>
      <c r="FH33" s="4" t="s">
        <v>825</v>
      </c>
      <c r="FI33" s="4" t="s">
        <v>4765</v>
      </c>
      <c r="FJ33" s="4" t="s">
        <v>827</v>
      </c>
      <c r="FK33" s="4" t="s">
        <v>4766</v>
      </c>
      <c r="FL33" s="4" t="s">
        <v>4767</v>
      </c>
      <c r="FM33" s="4" t="s">
        <v>614</v>
      </c>
      <c r="FN33" s="4" t="s">
        <v>4768</v>
      </c>
      <c r="FO33" s="4" t="s">
        <v>616</v>
      </c>
      <c r="FP33" s="4" t="s">
        <v>4769</v>
      </c>
      <c r="FQ33" s="4" t="s">
        <v>4770</v>
      </c>
      <c r="FR33" s="4" t="s">
        <v>425</v>
      </c>
      <c r="FS33" s="4" t="s">
        <v>4771</v>
      </c>
      <c r="FT33" s="4" t="s">
        <v>427</v>
      </c>
      <c r="FU33" s="4" t="s">
        <v>4772</v>
      </c>
      <c r="FV33" s="4" t="s">
        <v>4773</v>
      </c>
      <c r="FW33" s="4" t="s">
        <v>591</v>
      </c>
      <c r="FX33" s="4" t="s">
        <v>4774</v>
      </c>
      <c r="FY33" s="4" t="s">
        <v>593</v>
      </c>
      <c r="FZ33" s="4" t="s">
        <v>4775</v>
      </c>
      <c r="GA33" s="4" t="s">
        <v>4776</v>
      </c>
      <c r="GB33" s="4" t="s">
        <v>562</v>
      </c>
      <c r="GC33" s="4" t="s">
        <v>4777</v>
      </c>
      <c r="GD33" s="4" t="s">
        <v>564</v>
      </c>
      <c r="GE33" s="4" t="s">
        <v>4778</v>
      </c>
      <c r="GF33" s="4" t="s">
        <v>4779</v>
      </c>
      <c r="GG33" s="4" t="s">
        <v>1831</v>
      </c>
      <c r="GH33" s="4" t="s">
        <v>4780</v>
      </c>
      <c r="GI33" s="4" t="s">
        <v>1833</v>
      </c>
      <c r="GJ33" s="4" t="s">
        <v>4781</v>
      </c>
      <c r="GK33" s="4" t="s">
        <v>4782</v>
      </c>
      <c r="GL33" s="4" t="s">
        <v>476</v>
      </c>
      <c r="GM33" s="4" t="s">
        <v>4783</v>
      </c>
      <c r="GN33" s="4" t="s">
        <v>478</v>
      </c>
      <c r="GO33" s="4" t="s">
        <v>4784</v>
      </c>
      <c r="GP33" s="4" t="s">
        <v>4785</v>
      </c>
      <c r="GQ33" s="4" t="s">
        <v>425</v>
      </c>
      <c r="GR33" s="4" t="s">
        <v>4786</v>
      </c>
      <c r="GS33" s="4" t="s">
        <v>427</v>
      </c>
      <c r="GT33" s="4" t="s">
        <v>4787</v>
      </c>
      <c r="GU33" s="4" t="s">
        <v>4788</v>
      </c>
      <c r="GV33" s="4" t="s">
        <v>395</v>
      </c>
      <c r="GW33" s="4" t="s">
        <v>4789</v>
      </c>
      <c r="GX33" s="4" t="s">
        <v>397</v>
      </c>
      <c r="GY33" s="4" t="s">
        <v>4790</v>
      </c>
      <c r="GZ33" s="4" t="s">
        <v>4791</v>
      </c>
      <c r="HA33" s="4" t="s">
        <v>933</v>
      </c>
      <c r="HB33" s="4" t="s">
        <v>4792</v>
      </c>
      <c r="HC33" s="4" t="s">
        <v>935</v>
      </c>
      <c r="HD33" s="4" t="s">
        <v>4793</v>
      </c>
      <c r="HE33" s="4" t="s">
        <v>4794</v>
      </c>
      <c r="HF33" s="4" t="s">
        <v>438</v>
      </c>
      <c r="HG33" s="4" t="s">
        <v>4795</v>
      </c>
      <c r="HH33" s="4" t="s">
        <v>440</v>
      </c>
      <c r="HI33" s="4" t="s">
        <v>4796</v>
      </c>
      <c r="HJ33" s="4" t="s">
        <v>4797</v>
      </c>
      <c r="HK33" s="4" t="s">
        <v>4201</v>
      </c>
      <c r="HL33" s="4" t="s">
        <v>4798</v>
      </c>
      <c r="HM33" s="4" t="s">
        <v>4203</v>
      </c>
      <c r="HN33" s="4" t="s">
        <v>4799</v>
      </c>
      <c r="HO33" s="4" t="s">
        <v>4800</v>
      </c>
      <c r="HP33" s="4" t="s">
        <v>461</v>
      </c>
      <c r="HQ33" s="4" t="s">
        <v>4801</v>
      </c>
      <c r="HR33" s="4" t="s">
        <v>463</v>
      </c>
      <c r="HS33" s="4" t="s">
        <v>4802</v>
      </c>
      <c r="HT33" s="4" t="s">
        <v>4803</v>
      </c>
      <c r="HU33" s="4" t="s">
        <v>982</v>
      </c>
      <c r="HV33" s="4" t="s">
        <v>4804</v>
      </c>
      <c r="HW33" s="4" t="s">
        <v>984</v>
      </c>
      <c r="HX33" s="4" t="s">
        <v>4805</v>
      </c>
      <c r="HY33" s="4" t="s">
        <v>4806</v>
      </c>
      <c r="HZ33" s="4" t="s">
        <v>443</v>
      </c>
      <c r="IA33" s="4" t="s">
        <v>4807</v>
      </c>
      <c r="IB33" s="4" t="s">
        <v>445</v>
      </c>
      <c r="IC33" s="4" t="s">
        <v>4808</v>
      </c>
      <c r="ID33" s="4" t="s">
        <v>4809</v>
      </c>
      <c r="IE33" s="4" t="s">
        <v>443</v>
      </c>
      <c r="IF33" s="4" t="s">
        <v>4810</v>
      </c>
      <c r="IG33" s="4" t="s">
        <v>445</v>
      </c>
      <c r="IH33" s="4" t="s">
        <v>4811</v>
      </c>
      <c r="II33" s="4" t="s">
        <v>4812</v>
      </c>
      <c r="IJ33" s="4" t="s">
        <v>1831</v>
      </c>
      <c r="IK33" s="4" t="s">
        <v>4813</v>
      </c>
      <c r="IL33" s="4" t="s">
        <v>1833</v>
      </c>
      <c r="IM33" s="4" t="s">
        <v>4814</v>
      </c>
      <c r="IN33" s="4" t="s">
        <v>4815</v>
      </c>
      <c r="IO33" s="4" t="s">
        <v>825</v>
      </c>
      <c r="IP33" s="4" t="s">
        <v>4816</v>
      </c>
      <c r="IQ33" s="4" t="s">
        <v>827</v>
      </c>
      <c r="IR33" s="4" t="s">
        <v>4817</v>
      </c>
      <c r="IS33" s="4" t="s">
        <v>4818</v>
      </c>
      <c r="IT33" s="4" t="s">
        <v>957</v>
      </c>
      <c r="IU33" s="4" t="s">
        <v>4819</v>
      </c>
      <c r="IV33" s="4" t="s">
        <v>959</v>
      </c>
      <c r="IW33" s="4" t="s">
        <v>4820</v>
      </c>
      <c r="IX33" s="4" t="s">
        <v>4821</v>
      </c>
      <c r="IY33" s="4" t="s">
        <v>481</v>
      </c>
      <c r="IZ33" s="4" t="s">
        <v>4822</v>
      </c>
      <c r="JA33" s="4" t="s">
        <v>483</v>
      </c>
    </row>
    <row r="34" spans="1:261" x14ac:dyDescent="0.25">
      <c r="A34" s="8" t="s">
        <v>4823</v>
      </c>
      <c r="B34" s="4" t="s">
        <v>4824</v>
      </c>
      <c r="C34" s="4" t="s">
        <v>4825</v>
      </c>
      <c r="D34" s="4" t="s">
        <v>1689</v>
      </c>
      <c r="E34" s="4" t="s">
        <v>4826</v>
      </c>
      <c r="F34" s="4" t="s">
        <v>1691</v>
      </c>
      <c r="G34" s="4" t="s">
        <v>4827</v>
      </c>
      <c r="H34" s="4" t="s">
        <v>4828</v>
      </c>
      <c r="I34" s="4" t="s">
        <v>1370</v>
      </c>
      <c r="J34" s="4" t="s">
        <v>4829</v>
      </c>
      <c r="K34" s="4" t="s">
        <v>1372</v>
      </c>
      <c r="L34" s="4" t="s">
        <v>4830</v>
      </c>
      <c r="M34" s="4" t="s">
        <v>4831</v>
      </c>
      <c r="N34" s="4" t="s">
        <v>1100</v>
      </c>
      <c r="O34" s="4" t="s">
        <v>4832</v>
      </c>
      <c r="P34" s="4" t="s">
        <v>1102</v>
      </c>
      <c r="Q34" s="4" t="s">
        <v>4833</v>
      </c>
      <c r="R34" s="4" t="s">
        <v>4834</v>
      </c>
      <c r="S34" s="4" t="s">
        <v>1260</v>
      </c>
      <c r="T34" s="4" t="s">
        <v>1118</v>
      </c>
      <c r="U34" s="4" t="s">
        <v>1262</v>
      </c>
      <c r="V34" s="4" t="s">
        <v>4835</v>
      </c>
      <c r="W34" s="4" t="s">
        <v>4836</v>
      </c>
      <c r="X34" s="4" t="s">
        <v>1313</v>
      </c>
      <c r="Y34" s="4" t="s">
        <v>4837</v>
      </c>
      <c r="Z34" s="4" t="s">
        <v>1315</v>
      </c>
      <c r="AA34" s="4" t="s">
        <v>4838</v>
      </c>
      <c r="AB34" s="4" t="s">
        <v>4839</v>
      </c>
      <c r="AC34" s="4" t="s">
        <v>1184</v>
      </c>
      <c r="AD34" s="4" t="s">
        <v>4840</v>
      </c>
      <c r="AE34" s="4" t="s">
        <v>1186</v>
      </c>
      <c r="AF34" s="4" t="s">
        <v>4841</v>
      </c>
      <c r="AG34" s="4" t="s">
        <v>4842</v>
      </c>
      <c r="AH34" s="4" t="s">
        <v>1071</v>
      </c>
      <c r="AI34" s="4" t="s">
        <v>4843</v>
      </c>
      <c r="AJ34" s="4" t="s">
        <v>1073</v>
      </c>
      <c r="AK34" s="4" t="s">
        <v>4844</v>
      </c>
      <c r="AL34" s="4" t="s">
        <v>4845</v>
      </c>
      <c r="AM34" s="4" t="s">
        <v>1171</v>
      </c>
      <c r="AN34" s="4" t="s">
        <v>4846</v>
      </c>
      <c r="AO34" s="4" t="s">
        <v>1173</v>
      </c>
      <c r="AP34" s="4" t="s">
        <v>4847</v>
      </c>
      <c r="AQ34" s="4" t="s">
        <v>4848</v>
      </c>
      <c r="AR34" s="4" t="s">
        <v>476</v>
      </c>
      <c r="AS34" s="4" t="s">
        <v>4849</v>
      </c>
      <c r="AT34" s="4" t="s">
        <v>478</v>
      </c>
      <c r="AU34" s="4" t="s">
        <v>4850</v>
      </c>
      <c r="AV34" s="4" t="s">
        <v>4851</v>
      </c>
      <c r="AW34" s="4" t="s">
        <v>1252</v>
      </c>
      <c r="AX34" s="4" t="s">
        <v>4852</v>
      </c>
      <c r="AY34" s="4" t="s">
        <v>1254</v>
      </c>
      <c r="AZ34" s="4" t="s">
        <v>4853</v>
      </c>
      <c r="BA34" s="4" t="s">
        <v>4854</v>
      </c>
      <c r="BB34" s="4" t="s">
        <v>4855</v>
      </c>
      <c r="BC34" s="4" t="s">
        <v>4856</v>
      </c>
      <c r="BD34" s="4" t="s">
        <v>4857</v>
      </c>
      <c r="BE34" s="4" t="s">
        <v>4858</v>
      </c>
      <c r="BF34" s="4" t="s">
        <v>4859</v>
      </c>
      <c r="BG34" s="4" t="s">
        <v>481</v>
      </c>
      <c r="BH34" s="4" t="s">
        <v>4860</v>
      </c>
      <c r="BI34" s="4" t="s">
        <v>483</v>
      </c>
      <c r="BJ34" s="4" t="s">
        <v>4861</v>
      </c>
      <c r="BK34" s="4" t="s">
        <v>4862</v>
      </c>
      <c r="BL34" s="4" t="s">
        <v>1318</v>
      </c>
      <c r="BM34" s="4" t="s">
        <v>4863</v>
      </c>
      <c r="BN34" s="4" t="s">
        <v>1320</v>
      </c>
      <c r="BO34" s="4" t="s">
        <v>4864</v>
      </c>
      <c r="BP34" s="4" t="s">
        <v>4865</v>
      </c>
      <c r="BQ34" s="4" t="s">
        <v>1053</v>
      </c>
      <c r="BR34" s="4" t="s">
        <v>4866</v>
      </c>
      <c r="BS34" s="4" t="s">
        <v>1055</v>
      </c>
      <c r="BT34" s="4" t="s">
        <v>4867</v>
      </c>
      <c r="BU34" s="4" t="s">
        <v>4868</v>
      </c>
      <c r="BV34" s="4" t="s">
        <v>519</v>
      </c>
      <c r="BW34" s="4" t="s">
        <v>4869</v>
      </c>
      <c r="BX34" s="4" t="s">
        <v>521</v>
      </c>
      <c r="BY34" s="4" t="s">
        <v>4870</v>
      </c>
      <c r="BZ34" s="4" t="s">
        <v>4871</v>
      </c>
      <c r="CA34" s="4" t="s">
        <v>1470</v>
      </c>
      <c r="CB34" s="4" t="s">
        <v>4872</v>
      </c>
      <c r="CC34" s="4" t="s">
        <v>1472</v>
      </c>
      <c r="CD34" s="4" t="s">
        <v>4873</v>
      </c>
      <c r="CE34" s="4" t="s">
        <v>4874</v>
      </c>
      <c r="CF34" s="4" t="s">
        <v>3352</v>
      </c>
      <c r="CG34" s="4" t="s">
        <v>4875</v>
      </c>
      <c r="CH34" s="4" t="s">
        <v>3354</v>
      </c>
      <c r="CI34" s="4" t="s">
        <v>4876</v>
      </c>
      <c r="CJ34" s="4" t="s">
        <v>4877</v>
      </c>
      <c r="CK34" s="4" t="s">
        <v>1071</v>
      </c>
      <c r="CL34" s="4" t="s">
        <v>4878</v>
      </c>
      <c r="CM34" s="4" t="s">
        <v>1073</v>
      </c>
      <c r="CN34" s="4" t="s">
        <v>4879</v>
      </c>
      <c r="CO34" s="4" t="s">
        <v>4880</v>
      </c>
      <c r="CP34" s="4" t="s">
        <v>1745</v>
      </c>
      <c r="CQ34" s="4" t="s">
        <v>4881</v>
      </c>
      <c r="CR34" s="4" t="s">
        <v>1747</v>
      </c>
      <c r="CS34" s="4" t="s">
        <v>4882</v>
      </c>
      <c r="CT34" s="4" t="s">
        <v>4883</v>
      </c>
      <c r="CU34" s="4" t="s">
        <v>765</v>
      </c>
      <c r="CV34" s="4" t="s">
        <v>1503</v>
      </c>
      <c r="CW34" s="4" t="s">
        <v>767</v>
      </c>
      <c r="CX34" s="4" t="s">
        <v>4884</v>
      </c>
      <c r="CY34" s="4" t="s">
        <v>4885</v>
      </c>
      <c r="CZ34" s="4" t="s">
        <v>1184</v>
      </c>
      <c r="DA34" s="4" t="s">
        <v>4886</v>
      </c>
      <c r="DB34" s="4" t="s">
        <v>1186</v>
      </c>
      <c r="DC34" s="4" t="s">
        <v>4887</v>
      </c>
      <c r="DD34" s="4" t="s">
        <v>4888</v>
      </c>
      <c r="DE34" s="4" t="s">
        <v>1831</v>
      </c>
      <c r="DF34" s="4" t="s">
        <v>3881</v>
      </c>
      <c r="DG34" s="4" t="s">
        <v>1833</v>
      </c>
      <c r="DH34" s="4" t="s">
        <v>4889</v>
      </c>
      <c r="DI34" s="4" t="s">
        <v>853</v>
      </c>
      <c r="DJ34" s="4" t="s">
        <v>433</v>
      </c>
      <c r="DK34" s="4" t="s">
        <v>4890</v>
      </c>
      <c r="DL34" s="4" t="s">
        <v>435</v>
      </c>
      <c r="DM34" s="4" t="s">
        <v>4891</v>
      </c>
      <c r="DN34" s="4" t="s">
        <v>4892</v>
      </c>
      <c r="DO34" s="4" t="s">
        <v>395</v>
      </c>
      <c r="DP34" s="4" t="s">
        <v>4893</v>
      </c>
      <c r="DQ34" s="4" t="s">
        <v>397</v>
      </c>
      <c r="DR34" s="4" t="s">
        <v>4894</v>
      </c>
      <c r="DS34" s="4" t="s">
        <v>4895</v>
      </c>
      <c r="DT34" s="4" t="s">
        <v>1161</v>
      </c>
      <c r="DU34" s="4" t="s">
        <v>4896</v>
      </c>
      <c r="DV34" s="4" t="s">
        <v>1163</v>
      </c>
      <c r="DW34" s="4" t="s">
        <v>4897</v>
      </c>
      <c r="DX34" s="4" t="s">
        <v>4898</v>
      </c>
      <c r="DY34" s="4" t="s">
        <v>1171</v>
      </c>
      <c r="DZ34" s="4" t="s">
        <v>4899</v>
      </c>
      <c r="EA34" s="4" t="s">
        <v>1173</v>
      </c>
      <c r="EB34" s="4" t="s">
        <v>4900</v>
      </c>
      <c r="EC34" s="4" t="s">
        <v>4901</v>
      </c>
      <c r="ED34" s="4" t="s">
        <v>1040</v>
      </c>
      <c r="EE34" s="4" t="s">
        <v>4902</v>
      </c>
      <c r="EF34" s="4" t="s">
        <v>1042</v>
      </c>
      <c r="EG34" s="4" t="s">
        <v>4903</v>
      </c>
      <c r="EH34" s="4" t="s">
        <v>4904</v>
      </c>
      <c r="EI34" s="4" t="s">
        <v>1048</v>
      </c>
      <c r="EJ34" s="4" t="s">
        <v>4905</v>
      </c>
      <c r="EK34" s="4" t="s">
        <v>1050</v>
      </c>
      <c r="EL34" s="4" t="s">
        <v>4906</v>
      </c>
      <c r="EM34" s="4" t="s">
        <v>4907</v>
      </c>
      <c r="EN34" s="4" t="s">
        <v>2423</v>
      </c>
      <c r="EO34" s="4" t="s">
        <v>4908</v>
      </c>
      <c r="EP34" s="4" t="s">
        <v>2425</v>
      </c>
      <c r="EQ34" s="4" t="s">
        <v>4909</v>
      </c>
      <c r="ER34" s="4" t="s">
        <v>4910</v>
      </c>
      <c r="ES34" s="4" t="s">
        <v>1071</v>
      </c>
      <c r="ET34" s="4" t="s">
        <v>4911</v>
      </c>
      <c r="EU34" s="4" t="s">
        <v>1073</v>
      </c>
      <c r="EV34" s="4" t="s">
        <v>4912</v>
      </c>
      <c r="EW34" s="4" t="s">
        <v>4913</v>
      </c>
      <c r="EX34" s="4" t="s">
        <v>952</v>
      </c>
      <c r="EY34" s="4" t="s">
        <v>4914</v>
      </c>
      <c r="EZ34" s="4" t="s">
        <v>954</v>
      </c>
      <c r="FA34" s="4" t="s">
        <v>4915</v>
      </c>
      <c r="FB34" s="4" t="s">
        <v>4916</v>
      </c>
      <c r="FC34" s="4" t="s">
        <v>1601</v>
      </c>
      <c r="FD34" s="4" t="s">
        <v>4917</v>
      </c>
      <c r="FE34" s="4" t="s">
        <v>1603</v>
      </c>
      <c r="FF34" s="4" t="s">
        <v>4918</v>
      </c>
      <c r="FG34" s="4" t="s">
        <v>4919</v>
      </c>
      <c r="FH34" s="4" t="s">
        <v>395</v>
      </c>
      <c r="FI34" s="4" t="s">
        <v>4920</v>
      </c>
      <c r="FJ34" s="4" t="s">
        <v>397</v>
      </c>
      <c r="FK34" s="4" t="s">
        <v>4921</v>
      </c>
      <c r="FL34" s="4" t="s">
        <v>4922</v>
      </c>
      <c r="FM34" s="4" t="s">
        <v>1058</v>
      </c>
      <c r="FN34" s="4" t="s">
        <v>4923</v>
      </c>
      <c r="FO34" s="4" t="s">
        <v>1060</v>
      </c>
      <c r="FP34" s="4" t="s">
        <v>4924</v>
      </c>
      <c r="FQ34" s="4" t="s">
        <v>4925</v>
      </c>
      <c r="FR34" s="4" t="s">
        <v>390</v>
      </c>
      <c r="FS34" s="4" t="s">
        <v>4926</v>
      </c>
      <c r="FT34" s="4" t="s">
        <v>392</v>
      </c>
      <c r="FU34" s="4" t="s">
        <v>4927</v>
      </c>
      <c r="FV34" s="4" t="s">
        <v>4928</v>
      </c>
      <c r="FW34" s="4" t="s">
        <v>370</v>
      </c>
      <c r="FX34" s="4" t="s">
        <v>4929</v>
      </c>
      <c r="FY34" s="4" t="s">
        <v>372</v>
      </c>
      <c r="FZ34" s="4" t="s">
        <v>4930</v>
      </c>
      <c r="GA34" s="4" t="s">
        <v>4931</v>
      </c>
      <c r="GB34" s="4" t="s">
        <v>1557</v>
      </c>
      <c r="GC34" s="4" t="s">
        <v>4932</v>
      </c>
      <c r="GD34" s="4" t="s">
        <v>1559</v>
      </c>
      <c r="GE34" s="4" t="s">
        <v>4933</v>
      </c>
      <c r="GF34" s="4" t="s">
        <v>4934</v>
      </c>
      <c r="GG34" s="4" t="s">
        <v>572</v>
      </c>
      <c r="GH34" s="4" t="s">
        <v>4935</v>
      </c>
      <c r="GI34" s="4" t="s">
        <v>574</v>
      </c>
      <c r="GJ34" s="4" t="s">
        <v>4936</v>
      </c>
      <c r="GK34" s="4" t="s">
        <v>4937</v>
      </c>
      <c r="GL34" s="4" t="s">
        <v>838</v>
      </c>
      <c r="GM34" s="4" t="s">
        <v>4938</v>
      </c>
      <c r="GN34" s="4" t="s">
        <v>840</v>
      </c>
      <c r="GO34" s="4" t="s">
        <v>4939</v>
      </c>
      <c r="GP34" s="4" t="s">
        <v>4940</v>
      </c>
      <c r="GQ34" s="4" t="s">
        <v>838</v>
      </c>
      <c r="GR34" s="4" t="s">
        <v>4941</v>
      </c>
      <c r="GS34" s="4" t="s">
        <v>840</v>
      </c>
      <c r="GT34" s="4" t="s">
        <v>4942</v>
      </c>
      <c r="GU34" s="4" t="s">
        <v>4943</v>
      </c>
      <c r="GV34" s="4" t="s">
        <v>2546</v>
      </c>
      <c r="GW34" s="4" t="s">
        <v>4944</v>
      </c>
      <c r="GX34" s="4" t="s">
        <v>2548</v>
      </c>
      <c r="GY34" s="4" t="s">
        <v>4945</v>
      </c>
      <c r="GZ34" s="4" t="s">
        <v>4946</v>
      </c>
      <c r="HA34" s="4" t="s">
        <v>3922</v>
      </c>
      <c r="HB34" s="4" t="s">
        <v>4947</v>
      </c>
      <c r="HC34" s="4" t="s">
        <v>3924</v>
      </c>
      <c r="HD34" s="4" t="s">
        <v>4948</v>
      </c>
      <c r="HE34" s="4" t="s">
        <v>4949</v>
      </c>
      <c r="HF34" s="4" t="s">
        <v>1130</v>
      </c>
      <c r="HG34" s="4" t="s">
        <v>4950</v>
      </c>
      <c r="HH34" s="4" t="s">
        <v>1132</v>
      </c>
      <c r="HI34" s="4" t="s">
        <v>4951</v>
      </c>
      <c r="HJ34" s="4" t="s">
        <v>4952</v>
      </c>
      <c r="HK34" s="4" t="s">
        <v>4953</v>
      </c>
      <c r="HL34" s="4" t="s">
        <v>4954</v>
      </c>
      <c r="HM34" s="4" t="s">
        <v>4955</v>
      </c>
      <c r="HN34" s="4" t="s">
        <v>4956</v>
      </c>
      <c r="HO34" s="4" t="s">
        <v>4957</v>
      </c>
      <c r="HP34" s="4" t="s">
        <v>2449</v>
      </c>
      <c r="HQ34" s="4" t="s">
        <v>4958</v>
      </c>
      <c r="HR34" s="4" t="s">
        <v>2451</v>
      </c>
      <c r="HS34" s="4" t="s">
        <v>4959</v>
      </c>
      <c r="HT34" s="4" t="s">
        <v>4960</v>
      </c>
      <c r="HU34" s="4" t="s">
        <v>662</v>
      </c>
      <c r="HV34" s="4" t="s">
        <v>4961</v>
      </c>
      <c r="HW34" s="4" t="s">
        <v>664</v>
      </c>
      <c r="HX34" s="4" t="s">
        <v>4962</v>
      </c>
      <c r="HY34" s="4" t="s">
        <v>4963</v>
      </c>
      <c r="HZ34" s="4" t="s">
        <v>486</v>
      </c>
      <c r="IA34" s="4" t="s">
        <v>4964</v>
      </c>
      <c r="IB34" s="4" t="s">
        <v>488</v>
      </c>
      <c r="IC34" s="4" t="s">
        <v>4965</v>
      </c>
      <c r="ID34" s="4" t="s">
        <v>4966</v>
      </c>
      <c r="IE34" s="4" t="s">
        <v>1053</v>
      </c>
      <c r="IF34" s="4" t="s">
        <v>4967</v>
      </c>
      <c r="IG34" s="4" t="s">
        <v>1055</v>
      </c>
      <c r="IH34" s="4" t="s">
        <v>4968</v>
      </c>
      <c r="II34" s="4" t="s">
        <v>4969</v>
      </c>
      <c r="IJ34" s="4" t="s">
        <v>796</v>
      </c>
      <c r="IK34" s="4" t="s">
        <v>4970</v>
      </c>
      <c r="IL34" s="4" t="s">
        <v>798</v>
      </c>
      <c r="IM34" s="4" t="s">
        <v>4971</v>
      </c>
      <c r="IN34" s="4" t="s">
        <v>4972</v>
      </c>
      <c r="IO34" s="4" t="s">
        <v>765</v>
      </c>
      <c r="IP34" s="4" t="s">
        <v>4973</v>
      </c>
      <c r="IQ34" s="4" t="s">
        <v>767</v>
      </c>
      <c r="IR34" s="4" t="s">
        <v>4974</v>
      </c>
      <c r="IS34" s="4" t="s">
        <v>4975</v>
      </c>
      <c r="IT34" s="4" t="s">
        <v>4976</v>
      </c>
      <c r="IU34" s="4" t="s">
        <v>4977</v>
      </c>
      <c r="IV34" s="4" t="s">
        <v>4978</v>
      </c>
      <c r="IW34" s="4" t="s">
        <v>4979</v>
      </c>
      <c r="IX34" s="4" t="s">
        <v>4980</v>
      </c>
      <c r="IY34" s="4" t="s">
        <v>433</v>
      </c>
      <c r="IZ34" s="4" t="s">
        <v>4981</v>
      </c>
      <c r="JA34" s="4" t="s">
        <v>435</v>
      </c>
    </row>
    <row r="35" spans="1:261" ht="30" x14ac:dyDescent="0.25">
      <c r="A35" s="9" t="s">
        <v>4982</v>
      </c>
      <c r="B35" s="4" t="s">
        <v>4983</v>
      </c>
      <c r="C35" s="4" t="s">
        <v>4984</v>
      </c>
      <c r="D35" s="4" t="s">
        <v>3390</v>
      </c>
      <c r="E35" s="4" t="s">
        <v>4985</v>
      </c>
      <c r="F35" s="4" t="s">
        <v>3392</v>
      </c>
      <c r="G35" s="4" t="s">
        <v>4986</v>
      </c>
      <c r="H35" s="4" t="s">
        <v>4987</v>
      </c>
      <c r="I35" s="4" t="s">
        <v>3496</v>
      </c>
      <c r="J35" s="4" t="s">
        <v>4988</v>
      </c>
      <c r="K35" s="4" t="s">
        <v>3498</v>
      </c>
      <c r="L35" s="4" t="s">
        <v>4989</v>
      </c>
      <c r="M35" s="4" t="s">
        <v>4990</v>
      </c>
      <c r="N35" s="4" t="s">
        <v>998</v>
      </c>
      <c r="O35" s="4" t="s">
        <v>4991</v>
      </c>
      <c r="P35" s="4" t="s">
        <v>1000</v>
      </c>
      <c r="Q35" s="4" t="s">
        <v>4992</v>
      </c>
      <c r="R35" s="4" t="s">
        <v>4993</v>
      </c>
      <c r="S35" s="4" t="s">
        <v>1122</v>
      </c>
      <c r="T35" s="4" t="s">
        <v>4994</v>
      </c>
      <c r="U35" s="4" t="s">
        <v>1124</v>
      </c>
      <c r="V35" s="4" t="s">
        <v>4995</v>
      </c>
      <c r="W35" s="4" t="s">
        <v>4996</v>
      </c>
      <c r="X35" s="4" t="s">
        <v>1339</v>
      </c>
      <c r="Y35" s="4" t="s">
        <v>4997</v>
      </c>
      <c r="Z35" s="4" t="s">
        <v>1341</v>
      </c>
      <c r="AA35" s="4" t="s">
        <v>4998</v>
      </c>
      <c r="AB35" s="4" t="s">
        <v>4999</v>
      </c>
      <c r="AC35" s="4" t="s">
        <v>1095</v>
      </c>
      <c r="AD35" s="4" t="s">
        <v>5000</v>
      </c>
      <c r="AE35" s="4" t="s">
        <v>1097</v>
      </c>
      <c r="AF35" s="4" t="s">
        <v>5001</v>
      </c>
      <c r="AG35" s="4" t="s">
        <v>5002</v>
      </c>
      <c r="AH35" s="4" t="s">
        <v>3561</v>
      </c>
      <c r="AI35" s="4" t="s">
        <v>5003</v>
      </c>
      <c r="AJ35" s="4" t="s">
        <v>3563</v>
      </c>
      <c r="AK35" s="4" t="s">
        <v>5004</v>
      </c>
      <c r="AL35" s="4" t="s">
        <v>5005</v>
      </c>
      <c r="AM35" s="4" t="s">
        <v>2449</v>
      </c>
      <c r="AN35" s="4" t="s">
        <v>5006</v>
      </c>
      <c r="AO35" s="4" t="s">
        <v>2451</v>
      </c>
      <c r="AP35" s="4" t="s">
        <v>5007</v>
      </c>
      <c r="AQ35" s="4" t="s">
        <v>5008</v>
      </c>
      <c r="AR35" s="4" t="s">
        <v>662</v>
      </c>
      <c r="AS35" s="4" t="s">
        <v>5009</v>
      </c>
      <c r="AT35" s="4" t="s">
        <v>664</v>
      </c>
      <c r="AU35" s="4" t="s">
        <v>5010</v>
      </c>
      <c r="AV35" s="4" t="s">
        <v>5011</v>
      </c>
      <c r="AW35" s="4" t="s">
        <v>5012</v>
      </c>
      <c r="AX35" s="4" t="s">
        <v>5013</v>
      </c>
      <c r="AY35" s="4" t="s">
        <v>5014</v>
      </c>
      <c r="AZ35" s="4" t="s">
        <v>5015</v>
      </c>
      <c r="BA35" s="4" t="s">
        <v>5016</v>
      </c>
      <c r="BB35" s="4" t="s">
        <v>5017</v>
      </c>
      <c r="BC35" s="4" t="s">
        <v>5018</v>
      </c>
      <c r="BD35" s="4" t="s">
        <v>5019</v>
      </c>
      <c r="BE35" s="4" t="s">
        <v>5020</v>
      </c>
      <c r="BF35" s="4" t="s">
        <v>5021</v>
      </c>
      <c r="BG35" s="4" t="s">
        <v>707</v>
      </c>
      <c r="BH35" s="4" t="s">
        <v>5022</v>
      </c>
      <c r="BI35" s="4" t="s">
        <v>709</v>
      </c>
      <c r="BJ35" s="4" t="s">
        <v>5023</v>
      </c>
      <c r="BK35" s="4" t="s">
        <v>5024</v>
      </c>
      <c r="BL35" s="4" t="s">
        <v>4006</v>
      </c>
      <c r="BM35" s="4" t="s">
        <v>5025</v>
      </c>
      <c r="BN35" s="4" t="s">
        <v>4008</v>
      </c>
      <c r="BO35" s="4" t="s">
        <v>5026</v>
      </c>
      <c r="BP35" s="4" t="s">
        <v>5027</v>
      </c>
      <c r="BQ35" s="4" t="s">
        <v>3352</v>
      </c>
      <c r="BR35" s="4" t="s">
        <v>5028</v>
      </c>
      <c r="BS35" s="4" t="s">
        <v>3354</v>
      </c>
      <c r="BT35" s="4" t="s">
        <v>5029</v>
      </c>
      <c r="BU35" s="4" t="s">
        <v>5030</v>
      </c>
      <c r="BV35" s="4" t="s">
        <v>375</v>
      </c>
      <c r="BW35" s="4" t="s">
        <v>5031</v>
      </c>
      <c r="BX35" s="4" t="s">
        <v>377</v>
      </c>
      <c r="BY35" s="4" t="s">
        <v>5032</v>
      </c>
      <c r="BZ35" s="4" t="s">
        <v>5033</v>
      </c>
      <c r="CA35" s="4" t="s">
        <v>1171</v>
      </c>
      <c r="CB35" s="4" t="s">
        <v>5034</v>
      </c>
      <c r="CC35" s="4" t="s">
        <v>1173</v>
      </c>
      <c r="CD35" s="4" t="s">
        <v>5035</v>
      </c>
      <c r="CE35" s="4" t="s">
        <v>5036</v>
      </c>
      <c r="CF35" s="4" t="s">
        <v>3504</v>
      </c>
      <c r="CG35" s="4" t="s">
        <v>5037</v>
      </c>
      <c r="CH35" s="4" t="s">
        <v>3506</v>
      </c>
      <c r="CI35" s="4" t="s">
        <v>5038</v>
      </c>
      <c r="CJ35" s="4" t="s">
        <v>5039</v>
      </c>
      <c r="CK35" s="4" t="s">
        <v>1171</v>
      </c>
      <c r="CL35" s="4" t="s">
        <v>5040</v>
      </c>
      <c r="CM35" s="4" t="s">
        <v>1173</v>
      </c>
      <c r="CN35" s="4" t="s">
        <v>5041</v>
      </c>
      <c r="CO35" s="4" t="s">
        <v>5042</v>
      </c>
      <c r="CP35" s="4" t="s">
        <v>1130</v>
      </c>
      <c r="CQ35" s="4" t="s">
        <v>5043</v>
      </c>
      <c r="CR35" s="4" t="s">
        <v>1132</v>
      </c>
      <c r="CS35" s="4" t="s">
        <v>5044</v>
      </c>
      <c r="CT35" s="4" t="s">
        <v>5045</v>
      </c>
      <c r="CU35" s="4" t="s">
        <v>370</v>
      </c>
      <c r="CV35" s="4" t="s">
        <v>5046</v>
      </c>
      <c r="CW35" s="4" t="s">
        <v>372</v>
      </c>
      <c r="CX35" s="4" t="s">
        <v>5047</v>
      </c>
      <c r="CY35" s="4" t="s">
        <v>5048</v>
      </c>
      <c r="CZ35" s="4" t="s">
        <v>1323</v>
      </c>
      <c r="DA35" s="4" t="s">
        <v>5049</v>
      </c>
      <c r="DB35" s="4" t="s">
        <v>1325</v>
      </c>
      <c r="DC35" s="4" t="s">
        <v>5050</v>
      </c>
      <c r="DD35" s="4" t="s">
        <v>5051</v>
      </c>
      <c r="DE35" s="4" t="s">
        <v>1200</v>
      </c>
      <c r="DF35" s="4" t="s">
        <v>5052</v>
      </c>
      <c r="DG35" s="4" t="s">
        <v>1202</v>
      </c>
      <c r="DH35" s="4" t="s">
        <v>5053</v>
      </c>
      <c r="DI35" s="4" t="s">
        <v>5054</v>
      </c>
      <c r="DJ35" s="4" t="s">
        <v>796</v>
      </c>
      <c r="DK35" s="4" t="s">
        <v>5055</v>
      </c>
      <c r="DL35" s="4" t="s">
        <v>798</v>
      </c>
      <c r="DM35" s="4" t="s">
        <v>5056</v>
      </c>
      <c r="DN35" s="4" t="s">
        <v>5057</v>
      </c>
      <c r="DO35" s="4" t="s">
        <v>385</v>
      </c>
      <c r="DP35" s="4" t="s">
        <v>5058</v>
      </c>
      <c r="DQ35" s="4" t="s">
        <v>387</v>
      </c>
      <c r="DR35" s="4" t="s">
        <v>5059</v>
      </c>
      <c r="DS35" s="4" t="s">
        <v>5060</v>
      </c>
      <c r="DT35" s="4" t="s">
        <v>4148</v>
      </c>
      <c r="DU35" s="4" t="s">
        <v>5061</v>
      </c>
      <c r="DV35" s="4" t="s">
        <v>4150</v>
      </c>
      <c r="DW35" s="4" t="s">
        <v>5062</v>
      </c>
      <c r="DX35" s="4" t="s">
        <v>5063</v>
      </c>
      <c r="DY35" s="4" t="s">
        <v>1231</v>
      </c>
      <c r="DZ35" s="4" t="s">
        <v>5064</v>
      </c>
      <c r="EA35" s="4" t="s">
        <v>1233</v>
      </c>
      <c r="EB35" s="4" t="s">
        <v>5065</v>
      </c>
      <c r="EC35" s="4" t="s">
        <v>5066</v>
      </c>
      <c r="ED35" s="4" t="s">
        <v>1370</v>
      </c>
      <c r="EE35" s="4" t="s">
        <v>5067</v>
      </c>
      <c r="EF35" s="4" t="s">
        <v>1372</v>
      </c>
      <c r="EG35" s="4" t="s">
        <v>5068</v>
      </c>
      <c r="EH35" s="4" t="s">
        <v>5069</v>
      </c>
      <c r="EI35" s="4" t="s">
        <v>1260</v>
      </c>
      <c r="EJ35" s="4" t="s">
        <v>5070</v>
      </c>
      <c r="EK35" s="4" t="s">
        <v>1262</v>
      </c>
      <c r="EL35" s="4" t="s">
        <v>5071</v>
      </c>
      <c r="EM35" s="4" t="s">
        <v>5072</v>
      </c>
      <c r="EN35" s="4" t="s">
        <v>3496</v>
      </c>
      <c r="EO35" s="4" t="s">
        <v>5073</v>
      </c>
      <c r="EP35" s="4" t="s">
        <v>3498</v>
      </c>
      <c r="EQ35" s="4" t="s">
        <v>5074</v>
      </c>
      <c r="ER35" s="4" t="s">
        <v>5075</v>
      </c>
      <c r="ES35" s="4" t="s">
        <v>843</v>
      </c>
      <c r="ET35" s="4" t="s">
        <v>5076</v>
      </c>
      <c r="EU35" s="4" t="s">
        <v>845</v>
      </c>
      <c r="EV35" s="4" t="s">
        <v>5077</v>
      </c>
      <c r="EW35" s="4" t="s">
        <v>5078</v>
      </c>
      <c r="EX35" s="4" t="s">
        <v>3917</v>
      </c>
      <c r="EY35" s="4" t="s">
        <v>5079</v>
      </c>
      <c r="EZ35" s="4" t="s">
        <v>3919</v>
      </c>
      <c r="FA35" s="4" t="s">
        <v>5080</v>
      </c>
      <c r="FB35" s="4" t="s">
        <v>5081</v>
      </c>
      <c r="FC35" s="4" t="s">
        <v>1339</v>
      </c>
      <c r="FD35" s="4" t="s">
        <v>5082</v>
      </c>
      <c r="FE35" s="4" t="s">
        <v>1341</v>
      </c>
      <c r="FF35" s="4" t="s">
        <v>5083</v>
      </c>
      <c r="FG35" s="4" t="s">
        <v>5084</v>
      </c>
      <c r="FH35" s="4" t="s">
        <v>562</v>
      </c>
      <c r="FI35" s="4" t="s">
        <v>5085</v>
      </c>
      <c r="FJ35" s="4" t="s">
        <v>564</v>
      </c>
      <c r="FK35" s="4" t="s">
        <v>5086</v>
      </c>
      <c r="FL35" s="4" t="s">
        <v>5087</v>
      </c>
      <c r="FM35" s="4" t="s">
        <v>1090</v>
      </c>
      <c r="FN35" s="4" t="s">
        <v>5088</v>
      </c>
      <c r="FO35" s="4" t="s">
        <v>1092</v>
      </c>
      <c r="FP35" s="4" t="s">
        <v>5089</v>
      </c>
      <c r="FQ35" s="4" t="s">
        <v>5090</v>
      </c>
      <c r="FR35" s="4" t="s">
        <v>491</v>
      </c>
      <c r="FS35" s="4" t="s">
        <v>5091</v>
      </c>
      <c r="FT35" s="4" t="s">
        <v>493</v>
      </c>
      <c r="FU35" s="4" t="s">
        <v>5092</v>
      </c>
      <c r="FV35" s="4" t="s">
        <v>5093</v>
      </c>
      <c r="FW35" s="4" t="s">
        <v>504</v>
      </c>
      <c r="FX35" s="4" t="s">
        <v>5094</v>
      </c>
      <c r="FY35" s="4" t="s">
        <v>506</v>
      </c>
      <c r="FZ35" s="4" t="s">
        <v>5095</v>
      </c>
      <c r="GA35" s="4" t="s">
        <v>5096</v>
      </c>
      <c r="GB35" s="4" t="s">
        <v>1195</v>
      </c>
      <c r="GC35" s="4" t="s">
        <v>5097</v>
      </c>
      <c r="GD35" s="4" t="s">
        <v>1197</v>
      </c>
      <c r="GE35" s="4" t="s">
        <v>5098</v>
      </c>
      <c r="GF35" s="4" t="s">
        <v>5099</v>
      </c>
      <c r="GG35" s="4" t="s">
        <v>1105</v>
      </c>
      <c r="GH35" s="4" t="s">
        <v>5100</v>
      </c>
      <c r="GI35" s="4" t="s">
        <v>1107</v>
      </c>
      <c r="GJ35" s="4" t="s">
        <v>5101</v>
      </c>
      <c r="GK35" s="4" t="s">
        <v>5102</v>
      </c>
      <c r="GL35" s="4" t="s">
        <v>486</v>
      </c>
      <c r="GM35" s="4" t="s">
        <v>5103</v>
      </c>
      <c r="GN35" s="4" t="s">
        <v>488</v>
      </c>
      <c r="GO35" s="4" t="s">
        <v>5104</v>
      </c>
      <c r="GP35" s="4" t="s">
        <v>5105</v>
      </c>
      <c r="GQ35" s="4" t="s">
        <v>1352</v>
      </c>
      <c r="GR35" s="4" t="s">
        <v>5106</v>
      </c>
      <c r="GS35" s="4" t="s">
        <v>1354</v>
      </c>
      <c r="GT35" s="4" t="s">
        <v>5107</v>
      </c>
      <c r="GU35" s="4" t="s">
        <v>5108</v>
      </c>
      <c r="GV35" s="4" t="s">
        <v>4855</v>
      </c>
      <c r="GW35" s="4" t="s">
        <v>5109</v>
      </c>
      <c r="GX35" s="4" t="s">
        <v>4857</v>
      </c>
      <c r="GY35" s="4" t="s">
        <v>5110</v>
      </c>
      <c r="GZ35" s="4" t="s">
        <v>5111</v>
      </c>
      <c r="HA35" s="4" t="s">
        <v>3736</v>
      </c>
      <c r="HB35" s="4" t="s">
        <v>5112</v>
      </c>
      <c r="HC35" s="4" t="s">
        <v>3738</v>
      </c>
      <c r="HD35" s="4" t="s">
        <v>5113</v>
      </c>
      <c r="HE35" s="4" t="s">
        <v>5114</v>
      </c>
      <c r="HF35" s="4" t="s">
        <v>3795</v>
      </c>
      <c r="HG35" s="4" t="s">
        <v>5115</v>
      </c>
      <c r="HH35" s="4" t="s">
        <v>3797</v>
      </c>
      <c r="HI35" s="4" t="s">
        <v>5116</v>
      </c>
      <c r="HJ35" s="4" t="s">
        <v>5117</v>
      </c>
      <c r="HK35" s="4" t="s">
        <v>5118</v>
      </c>
      <c r="HL35" s="4" t="s">
        <v>5119</v>
      </c>
      <c r="HM35" s="4" t="s">
        <v>5120</v>
      </c>
      <c r="HN35" s="4" t="s">
        <v>5121</v>
      </c>
      <c r="HO35" s="4" t="s">
        <v>5122</v>
      </c>
      <c r="HP35" s="4" t="s">
        <v>5123</v>
      </c>
      <c r="HQ35" s="4" t="s">
        <v>5124</v>
      </c>
      <c r="HR35" s="4" t="s">
        <v>5125</v>
      </c>
      <c r="HS35" s="4" t="s">
        <v>5126</v>
      </c>
      <c r="HT35" s="4" t="s">
        <v>5127</v>
      </c>
      <c r="HU35" s="4" t="s">
        <v>466</v>
      </c>
      <c r="HV35" s="4" t="s">
        <v>4509</v>
      </c>
      <c r="HW35" s="4" t="s">
        <v>468</v>
      </c>
      <c r="HX35" s="4" t="s">
        <v>5128</v>
      </c>
      <c r="HY35" s="4" t="s">
        <v>5129</v>
      </c>
      <c r="HZ35" s="4" t="s">
        <v>1058</v>
      </c>
      <c r="IA35" s="4" t="s">
        <v>5130</v>
      </c>
      <c r="IB35" s="4" t="s">
        <v>1060</v>
      </c>
      <c r="IC35" s="4" t="s">
        <v>5131</v>
      </c>
      <c r="ID35" s="4" t="s">
        <v>5132</v>
      </c>
      <c r="IE35" s="4" t="s">
        <v>415</v>
      </c>
      <c r="IF35" s="4" t="s">
        <v>5133</v>
      </c>
      <c r="IG35" s="4" t="s">
        <v>417</v>
      </c>
      <c r="IH35" s="4" t="s">
        <v>5134</v>
      </c>
      <c r="II35" s="4" t="s">
        <v>5135</v>
      </c>
      <c r="IJ35" s="4" t="s">
        <v>1179</v>
      </c>
      <c r="IK35" s="4" t="s">
        <v>5136</v>
      </c>
      <c r="IL35" s="4" t="s">
        <v>1181</v>
      </c>
      <c r="IM35" s="4" t="s">
        <v>5137</v>
      </c>
      <c r="IN35" s="4" t="s">
        <v>5138</v>
      </c>
      <c r="IO35" s="4" t="s">
        <v>380</v>
      </c>
      <c r="IP35" s="4" t="s">
        <v>5139</v>
      </c>
      <c r="IQ35" s="4" t="s">
        <v>382</v>
      </c>
      <c r="IR35" s="4" t="s">
        <v>5140</v>
      </c>
      <c r="IS35" s="4" t="s">
        <v>5141</v>
      </c>
      <c r="IT35" s="4" t="s">
        <v>3803</v>
      </c>
      <c r="IU35" s="4" t="s">
        <v>5142</v>
      </c>
      <c r="IV35" s="4" t="s">
        <v>3805</v>
      </c>
      <c r="IW35" s="4" t="s">
        <v>5143</v>
      </c>
      <c r="IX35" s="4" t="s">
        <v>5144</v>
      </c>
      <c r="IY35" s="4" t="s">
        <v>557</v>
      </c>
      <c r="IZ35" s="4" t="s">
        <v>5145</v>
      </c>
      <c r="JA35" s="4" t="s">
        <v>559</v>
      </c>
    </row>
    <row r="36" spans="1:261" ht="30" x14ac:dyDescent="0.25">
      <c r="A36" s="9" t="s">
        <v>5146</v>
      </c>
      <c r="B36" s="4" t="s">
        <v>5147</v>
      </c>
      <c r="C36" s="4" t="s">
        <v>5148</v>
      </c>
      <c r="D36" s="4" t="s">
        <v>5149</v>
      </c>
      <c r="E36" s="4" t="s">
        <v>5134</v>
      </c>
      <c r="F36" s="4" t="s">
        <v>5150</v>
      </c>
      <c r="G36" s="4" t="s">
        <v>5151</v>
      </c>
      <c r="H36" s="4" t="s">
        <v>5152</v>
      </c>
      <c r="I36" s="4" t="s">
        <v>1156</v>
      </c>
      <c r="J36" s="4" t="s">
        <v>5153</v>
      </c>
      <c r="K36" s="4" t="s">
        <v>1158</v>
      </c>
      <c r="L36" s="4" t="s">
        <v>5154</v>
      </c>
      <c r="M36" s="4" t="s">
        <v>5155</v>
      </c>
      <c r="N36" s="4" t="s">
        <v>1410</v>
      </c>
      <c r="O36" s="4" t="s">
        <v>5156</v>
      </c>
      <c r="P36" s="4" t="s">
        <v>1412</v>
      </c>
      <c r="Q36" s="4" t="s">
        <v>5157</v>
      </c>
      <c r="R36" s="4" t="s">
        <v>5158</v>
      </c>
      <c r="S36" s="4" t="s">
        <v>1303</v>
      </c>
      <c r="T36" s="4" t="s">
        <v>5159</v>
      </c>
      <c r="U36" s="4" t="s">
        <v>1305</v>
      </c>
      <c r="V36" s="4" t="s">
        <v>5160</v>
      </c>
      <c r="W36" s="4" t="s">
        <v>5161</v>
      </c>
      <c r="X36" s="4" t="s">
        <v>1113</v>
      </c>
      <c r="Y36" s="4" t="s">
        <v>5162</v>
      </c>
      <c r="Z36" s="4" t="s">
        <v>1115</v>
      </c>
      <c r="AA36" s="4" t="s">
        <v>5163</v>
      </c>
      <c r="AB36" s="4" t="s">
        <v>5164</v>
      </c>
      <c r="AC36" s="4" t="s">
        <v>1113</v>
      </c>
      <c r="AD36" s="4" t="s">
        <v>5165</v>
      </c>
      <c r="AE36" s="4" t="s">
        <v>1115</v>
      </c>
      <c r="AF36" s="4" t="s">
        <v>5166</v>
      </c>
      <c r="AG36" s="4" t="s">
        <v>5167</v>
      </c>
      <c r="AH36" s="4" t="s">
        <v>707</v>
      </c>
      <c r="AI36" s="4" t="s">
        <v>5168</v>
      </c>
      <c r="AJ36" s="4" t="s">
        <v>709</v>
      </c>
      <c r="AK36" s="4" t="s">
        <v>5169</v>
      </c>
      <c r="AL36" s="4" t="s">
        <v>5170</v>
      </c>
      <c r="AM36" s="4" t="s">
        <v>2796</v>
      </c>
      <c r="AN36" s="4" t="s">
        <v>5171</v>
      </c>
      <c r="AO36" s="4" t="s">
        <v>2798</v>
      </c>
      <c r="AP36" s="4" t="s">
        <v>5172</v>
      </c>
      <c r="AQ36" s="4" t="s">
        <v>5173</v>
      </c>
      <c r="AR36" s="4" t="s">
        <v>702</v>
      </c>
      <c r="AS36" s="4" t="s">
        <v>5174</v>
      </c>
      <c r="AT36" s="4" t="s">
        <v>704</v>
      </c>
      <c r="AU36" s="4" t="s">
        <v>5175</v>
      </c>
      <c r="AV36" s="4" t="s">
        <v>5176</v>
      </c>
      <c r="AW36" s="4" t="s">
        <v>1058</v>
      </c>
      <c r="AX36" s="4" t="s">
        <v>5177</v>
      </c>
      <c r="AY36" s="4" t="s">
        <v>1060</v>
      </c>
      <c r="AZ36" s="4" t="s">
        <v>5178</v>
      </c>
      <c r="BA36" s="4" t="s">
        <v>5179</v>
      </c>
      <c r="BB36" s="4" t="s">
        <v>1161</v>
      </c>
      <c r="BC36" s="4" t="s">
        <v>5180</v>
      </c>
      <c r="BD36" s="4" t="s">
        <v>1163</v>
      </c>
      <c r="BE36" s="4" t="s">
        <v>5181</v>
      </c>
      <c r="BF36" s="4" t="s">
        <v>5182</v>
      </c>
      <c r="BG36" s="4" t="s">
        <v>825</v>
      </c>
      <c r="BH36" s="4" t="s">
        <v>5183</v>
      </c>
      <c r="BI36" s="4" t="s">
        <v>827</v>
      </c>
      <c r="BJ36" s="4" t="s">
        <v>5184</v>
      </c>
      <c r="BK36" s="4" t="s">
        <v>5185</v>
      </c>
      <c r="BL36" s="4" t="s">
        <v>1498</v>
      </c>
      <c r="BM36" s="4" t="s">
        <v>5186</v>
      </c>
      <c r="BN36" s="4" t="s">
        <v>1500</v>
      </c>
      <c r="BO36" s="4" t="s">
        <v>5187</v>
      </c>
      <c r="BP36" s="4" t="s">
        <v>5188</v>
      </c>
      <c r="BQ36" s="4" t="s">
        <v>765</v>
      </c>
      <c r="BR36" s="4" t="s">
        <v>5189</v>
      </c>
      <c r="BS36" s="4" t="s">
        <v>767</v>
      </c>
      <c r="BT36" s="4" t="s">
        <v>5190</v>
      </c>
      <c r="BU36" s="4" t="s">
        <v>5191</v>
      </c>
      <c r="BV36" s="4" t="s">
        <v>796</v>
      </c>
      <c r="BW36" s="4" t="s">
        <v>5192</v>
      </c>
      <c r="BX36" s="4" t="s">
        <v>798</v>
      </c>
      <c r="BY36" s="4" t="s">
        <v>5193</v>
      </c>
      <c r="BZ36" s="4" t="s">
        <v>5194</v>
      </c>
      <c r="CA36" s="4" t="s">
        <v>438</v>
      </c>
      <c r="CB36" s="4" t="s">
        <v>5195</v>
      </c>
      <c r="CC36" s="4" t="s">
        <v>440</v>
      </c>
      <c r="CD36" s="4" t="s">
        <v>5196</v>
      </c>
      <c r="CE36" s="4" t="s">
        <v>5197</v>
      </c>
      <c r="CF36" s="4" t="s">
        <v>1697</v>
      </c>
      <c r="CG36" s="4" t="s">
        <v>5198</v>
      </c>
      <c r="CH36" s="4" t="s">
        <v>1699</v>
      </c>
      <c r="CI36" s="4" t="s">
        <v>5199</v>
      </c>
      <c r="CJ36" s="4" t="s">
        <v>5200</v>
      </c>
      <c r="CK36" s="4" t="s">
        <v>720</v>
      </c>
      <c r="CL36" s="4" t="s">
        <v>5201</v>
      </c>
      <c r="CM36" s="4" t="s">
        <v>722</v>
      </c>
      <c r="CN36" s="4" t="s">
        <v>5202</v>
      </c>
      <c r="CO36" s="4" t="s">
        <v>5203</v>
      </c>
      <c r="CP36" s="4" t="s">
        <v>614</v>
      </c>
      <c r="CQ36" s="4" t="s">
        <v>5204</v>
      </c>
      <c r="CR36" s="4" t="s">
        <v>616</v>
      </c>
      <c r="CS36" s="4" t="s">
        <v>5205</v>
      </c>
      <c r="CT36" s="4" t="s">
        <v>5206</v>
      </c>
      <c r="CU36" s="4" t="s">
        <v>514</v>
      </c>
      <c r="CV36" s="4" t="s">
        <v>5207</v>
      </c>
      <c r="CW36" s="4" t="s">
        <v>516</v>
      </c>
      <c r="CX36" s="4" t="s">
        <v>5208</v>
      </c>
      <c r="CY36" s="4" t="s">
        <v>5209</v>
      </c>
      <c r="CZ36" s="4" t="s">
        <v>1113</v>
      </c>
      <c r="DA36" s="4" t="s">
        <v>5210</v>
      </c>
      <c r="DB36" s="4" t="s">
        <v>1115</v>
      </c>
      <c r="DC36" s="4" t="s">
        <v>5211</v>
      </c>
      <c r="DD36" s="4" t="s">
        <v>5212</v>
      </c>
      <c r="DE36" s="4" t="s">
        <v>577</v>
      </c>
      <c r="DF36" s="4" t="s">
        <v>5213</v>
      </c>
      <c r="DG36" s="4" t="s">
        <v>579</v>
      </c>
      <c r="DH36" s="4" t="s">
        <v>5214</v>
      </c>
      <c r="DI36" s="4" t="s">
        <v>5215</v>
      </c>
      <c r="DJ36" s="4" t="s">
        <v>933</v>
      </c>
      <c r="DK36" s="4" t="s">
        <v>5216</v>
      </c>
      <c r="DL36" s="4" t="s">
        <v>935</v>
      </c>
      <c r="DM36" s="4" t="s">
        <v>5217</v>
      </c>
      <c r="DN36" s="4" t="s">
        <v>5218</v>
      </c>
      <c r="DO36" s="4" t="s">
        <v>543</v>
      </c>
      <c r="DP36" s="4" t="s">
        <v>5219</v>
      </c>
      <c r="DQ36" s="4" t="s">
        <v>545</v>
      </c>
      <c r="DR36" s="4" t="s">
        <v>5220</v>
      </c>
      <c r="DS36" s="4" t="s">
        <v>5221</v>
      </c>
      <c r="DT36" s="4" t="s">
        <v>1410</v>
      </c>
      <c r="DU36" s="4" t="s">
        <v>5222</v>
      </c>
      <c r="DV36" s="4" t="s">
        <v>1412</v>
      </c>
      <c r="DW36" s="4" t="s">
        <v>5223</v>
      </c>
      <c r="DX36" s="4" t="s">
        <v>5224</v>
      </c>
      <c r="DY36" s="4" t="s">
        <v>486</v>
      </c>
      <c r="DZ36" s="4" t="s">
        <v>5225</v>
      </c>
      <c r="EA36" s="4" t="s">
        <v>488</v>
      </c>
      <c r="EB36" s="4" t="s">
        <v>5226</v>
      </c>
      <c r="EC36" s="4" t="s">
        <v>5227</v>
      </c>
      <c r="ED36" s="4" t="s">
        <v>1019</v>
      </c>
      <c r="EE36" s="4" t="s">
        <v>5228</v>
      </c>
      <c r="EF36" s="4" t="s">
        <v>1021</v>
      </c>
      <c r="EG36" s="4" t="s">
        <v>5229</v>
      </c>
      <c r="EH36" s="4" t="s">
        <v>5230</v>
      </c>
      <c r="EI36" s="4" t="s">
        <v>562</v>
      </c>
      <c r="EJ36" s="4" t="s">
        <v>5231</v>
      </c>
      <c r="EK36" s="4" t="s">
        <v>564</v>
      </c>
      <c r="EL36" s="4" t="s">
        <v>5232</v>
      </c>
      <c r="EM36" s="4" t="s">
        <v>5233</v>
      </c>
      <c r="EN36" s="4" t="s">
        <v>5149</v>
      </c>
      <c r="EO36" s="4" t="s">
        <v>5234</v>
      </c>
      <c r="EP36" s="4" t="s">
        <v>5150</v>
      </c>
      <c r="EQ36" s="4" t="s">
        <v>5235</v>
      </c>
      <c r="ER36" s="4" t="s">
        <v>5236</v>
      </c>
      <c r="ES36" s="4" t="s">
        <v>448</v>
      </c>
      <c r="ET36" s="4" t="s">
        <v>5237</v>
      </c>
      <c r="EU36" s="4" t="s">
        <v>450</v>
      </c>
      <c r="EV36" s="4" t="s">
        <v>5238</v>
      </c>
      <c r="EW36" s="4" t="s">
        <v>5239</v>
      </c>
      <c r="EX36" s="4" t="s">
        <v>1066</v>
      </c>
      <c r="EY36" s="4" t="s">
        <v>5240</v>
      </c>
      <c r="EZ36" s="4" t="s">
        <v>1068</v>
      </c>
      <c r="FA36" s="4" t="s">
        <v>5241</v>
      </c>
      <c r="FB36" s="4" t="s">
        <v>5242</v>
      </c>
      <c r="FC36" s="4" t="s">
        <v>1171</v>
      </c>
      <c r="FD36" s="4" t="s">
        <v>5243</v>
      </c>
      <c r="FE36" s="4" t="s">
        <v>1173</v>
      </c>
      <c r="FF36" s="4" t="s">
        <v>5244</v>
      </c>
      <c r="FG36" s="4" t="s">
        <v>5245</v>
      </c>
      <c r="FH36" s="4" t="s">
        <v>1200</v>
      </c>
      <c r="FI36" s="4" t="s">
        <v>5246</v>
      </c>
      <c r="FJ36" s="4" t="s">
        <v>1202</v>
      </c>
      <c r="FK36" s="4" t="s">
        <v>5247</v>
      </c>
      <c r="FL36" s="4" t="s">
        <v>5248</v>
      </c>
      <c r="FM36" s="4" t="s">
        <v>1339</v>
      </c>
      <c r="FN36" s="4" t="s">
        <v>5249</v>
      </c>
      <c r="FO36" s="4" t="s">
        <v>1341</v>
      </c>
      <c r="FP36" s="4" t="s">
        <v>5250</v>
      </c>
      <c r="FQ36" s="4" t="s">
        <v>5251</v>
      </c>
      <c r="FR36" s="4" t="s">
        <v>400</v>
      </c>
      <c r="FS36" s="4" t="s">
        <v>5252</v>
      </c>
      <c r="FT36" s="4" t="s">
        <v>402</v>
      </c>
      <c r="FU36" s="4" t="s">
        <v>5253</v>
      </c>
      <c r="FV36" s="4" t="s">
        <v>5254</v>
      </c>
      <c r="FW36" s="4" t="s">
        <v>765</v>
      </c>
      <c r="FX36" s="4" t="s">
        <v>5255</v>
      </c>
      <c r="FY36" s="4" t="s">
        <v>767</v>
      </c>
      <c r="FZ36" s="4" t="s">
        <v>5256</v>
      </c>
      <c r="GA36" s="4" t="s">
        <v>5257</v>
      </c>
      <c r="GB36" s="4" t="s">
        <v>1365</v>
      </c>
      <c r="GC36" s="4" t="s">
        <v>5258</v>
      </c>
      <c r="GD36" s="4" t="s">
        <v>1367</v>
      </c>
      <c r="GE36" s="4" t="s">
        <v>5259</v>
      </c>
      <c r="GF36" s="4" t="s">
        <v>5260</v>
      </c>
      <c r="GG36" s="4" t="s">
        <v>748</v>
      </c>
      <c r="GH36" s="4" t="s">
        <v>5261</v>
      </c>
      <c r="GI36" s="4" t="s">
        <v>750</v>
      </c>
      <c r="GJ36" s="4" t="s">
        <v>5262</v>
      </c>
      <c r="GK36" s="4" t="s">
        <v>5263</v>
      </c>
      <c r="GL36" s="4" t="s">
        <v>514</v>
      </c>
      <c r="GM36" s="4" t="s">
        <v>5264</v>
      </c>
      <c r="GN36" s="4" t="s">
        <v>516</v>
      </c>
      <c r="GO36" s="4" t="s">
        <v>5265</v>
      </c>
      <c r="GP36" s="4" t="s">
        <v>5266</v>
      </c>
      <c r="GQ36" s="4" t="s">
        <v>491</v>
      </c>
      <c r="GR36" s="4" t="s">
        <v>5267</v>
      </c>
      <c r="GS36" s="4" t="s">
        <v>493</v>
      </c>
      <c r="GT36" s="4" t="s">
        <v>5268</v>
      </c>
      <c r="GU36" s="4" t="s">
        <v>5269</v>
      </c>
      <c r="GV36" s="4" t="s">
        <v>1465</v>
      </c>
      <c r="GW36" s="4" t="s">
        <v>5270</v>
      </c>
      <c r="GX36" s="4" t="s">
        <v>1467</v>
      </c>
      <c r="GY36" s="4" t="s">
        <v>5271</v>
      </c>
      <c r="GZ36" s="4" t="s">
        <v>5272</v>
      </c>
      <c r="HA36" s="4" t="s">
        <v>1100</v>
      </c>
      <c r="HB36" s="4" t="s">
        <v>5273</v>
      </c>
      <c r="HC36" s="4" t="s">
        <v>1102</v>
      </c>
      <c r="HD36" s="4" t="s">
        <v>5274</v>
      </c>
      <c r="HE36" s="4" t="s">
        <v>5275</v>
      </c>
      <c r="HF36" s="4" t="s">
        <v>1515</v>
      </c>
      <c r="HG36" s="4" t="s">
        <v>5276</v>
      </c>
      <c r="HH36" s="4" t="s">
        <v>1517</v>
      </c>
      <c r="HI36" s="4" t="s">
        <v>5277</v>
      </c>
      <c r="HJ36" s="4" t="s">
        <v>5278</v>
      </c>
      <c r="HK36" s="4" t="s">
        <v>3517</v>
      </c>
      <c r="HL36" s="4" t="s">
        <v>5279</v>
      </c>
      <c r="HM36" s="4" t="s">
        <v>3519</v>
      </c>
      <c r="HN36" s="4" t="s">
        <v>5280</v>
      </c>
      <c r="HO36" s="4" t="s">
        <v>5281</v>
      </c>
      <c r="HP36" s="4" t="s">
        <v>1211</v>
      </c>
      <c r="HQ36" s="4" t="s">
        <v>5282</v>
      </c>
      <c r="HR36" s="4" t="s">
        <v>1213</v>
      </c>
      <c r="HS36" s="4" t="s">
        <v>5283</v>
      </c>
      <c r="HT36" s="4" t="s">
        <v>5284</v>
      </c>
      <c r="HU36" s="4" t="s">
        <v>707</v>
      </c>
      <c r="HV36" s="4" t="s">
        <v>5285</v>
      </c>
      <c r="HW36" s="4" t="s">
        <v>709</v>
      </c>
      <c r="HX36" s="4" t="s">
        <v>5286</v>
      </c>
      <c r="HY36" s="4" t="s">
        <v>5287</v>
      </c>
      <c r="HZ36" s="4" t="s">
        <v>1745</v>
      </c>
      <c r="IA36" s="4" t="s">
        <v>5288</v>
      </c>
      <c r="IB36" s="4" t="s">
        <v>1747</v>
      </c>
      <c r="IC36" s="4" t="s">
        <v>5289</v>
      </c>
      <c r="ID36" s="4" t="s">
        <v>5290</v>
      </c>
      <c r="IE36" s="4" t="s">
        <v>2568</v>
      </c>
      <c r="IF36" s="4" t="s">
        <v>5291</v>
      </c>
      <c r="IG36" s="4" t="s">
        <v>2570</v>
      </c>
      <c r="IH36" s="4" t="s">
        <v>5292</v>
      </c>
      <c r="II36" s="4" t="s">
        <v>5293</v>
      </c>
      <c r="IJ36" s="4" t="s">
        <v>1113</v>
      </c>
      <c r="IK36" s="4" t="s">
        <v>5294</v>
      </c>
      <c r="IL36" s="4" t="s">
        <v>1115</v>
      </c>
      <c r="IM36" s="4" t="s">
        <v>5295</v>
      </c>
      <c r="IN36" s="4" t="s">
        <v>5296</v>
      </c>
      <c r="IO36" s="4" t="s">
        <v>390</v>
      </c>
      <c r="IP36" s="4" t="s">
        <v>5297</v>
      </c>
      <c r="IQ36" s="4" t="s">
        <v>392</v>
      </c>
      <c r="IR36" s="4" t="s">
        <v>5298</v>
      </c>
      <c r="IS36" s="4" t="s">
        <v>5299</v>
      </c>
      <c r="IT36" s="4" t="s">
        <v>1493</v>
      </c>
      <c r="IU36" s="4" t="s">
        <v>5300</v>
      </c>
      <c r="IV36" s="4" t="s">
        <v>1495</v>
      </c>
      <c r="IW36" s="4" t="s">
        <v>5301</v>
      </c>
      <c r="IX36" s="4" t="s">
        <v>5302</v>
      </c>
      <c r="IY36" s="4" t="s">
        <v>400</v>
      </c>
      <c r="IZ36" s="4" t="s">
        <v>5303</v>
      </c>
      <c r="JA36" s="4" t="s">
        <v>402</v>
      </c>
    </row>
    <row r="37" spans="1:261" ht="45" x14ac:dyDescent="0.25">
      <c r="A37" s="7" t="s">
        <v>5304</v>
      </c>
      <c r="B37" s="4" t="s">
        <v>5305</v>
      </c>
      <c r="C37" s="4" t="s">
        <v>5306</v>
      </c>
      <c r="D37" s="4" t="s">
        <v>415</v>
      </c>
      <c r="E37" s="4" t="s">
        <v>5307</v>
      </c>
      <c r="F37" s="4" t="s">
        <v>417</v>
      </c>
      <c r="G37" s="4" t="s">
        <v>5308</v>
      </c>
      <c r="H37" s="4" t="s">
        <v>5309</v>
      </c>
      <c r="I37" s="4" t="s">
        <v>1058</v>
      </c>
      <c r="J37" s="4" t="s">
        <v>5310</v>
      </c>
      <c r="K37" s="4" t="s">
        <v>1060</v>
      </c>
      <c r="L37" s="4" t="s">
        <v>5311</v>
      </c>
      <c r="M37" s="4" t="s">
        <v>5312</v>
      </c>
      <c r="N37" s="4" t="s">
        <v>1053</v>
      </c>
      <c r="O37" s="4" t="s">
        <v>5313</v>
      </c>
      <c r="P37" s="4" t="s">
        <v>1055</v>
      </c>
      <c r="Q37" s="4" t="s">
        <v>5314</v>
      </c>
      <c r="R37" s="4" t="s">
        <v>5315</v>
      </c>
      <c r="S37" s="4" t="s">
        <v>375</v>
      </c>
      <c r="T37" s="4" t="s">
        <v>5316</v>
      </c>
      <c r="U37" s="4" t="s">
        <v>377</v>
      </c>
      <c r="V37" s="4" t="s">
        <v>5317</v>
      </c>
      <c r="W37" s="4" t="s">
        <v>5318</v>
      </c>
      <c r="X37" s="4" t="s">
        <v>843</v>
      </c>
      <c r="Y37" s="4" t="s">
        <v>5319</v>
      </c>
      <c r="Z37" s="4" t="s">
        <v>845</v>
      </c>
      <c r="AA37" s="4" t="s">
        <v>5320</v>
      </c>
      <c r="AB37" s="4" t="s">
        <v>5321</v>
      </c>
      <c r="AC37" s="4" t="s">
        <v>1470</v>
      </c>
      <c r="AD37" s="4" t="s">
        <v>5322</v>
      </c>
      <c r="AE37" s="4" t="s">
        <v>1472</v>
      </c>
      <c r="AF37" s="4" t="s">
        <v>5323</v>
      </c>
      <c r="AG37" s="4" t="s">
        <v>5324</v>
      </c>
      <c r="AH37" s="4" t="s">
        <v>395</v>
      </c>
      <c r="AI37" s="4" t="s">
        <v>5325</v>
      </c>
      <c r="AJ37" s="4" t="s">
        <v>397</v>
      </c>
      <c r="AK37" s="4" t="s">
        <v>5326</v>
      </c>
      <c r="AL37" s="4" t="s">
        <v>5327</v>
      </c>
      <c r="AM37" s="4" t="s">
        <v>509</v>
      </c>
      <c r="AN37" s="4" t="s">
        <v>5328</v>
      </c>
      <c r="AO37" s="4" t="s">
        <v>511</v>
      </c>
      <c r="AP37" s="4" t="s">
        <v>5329</v>
      </c>
      <c r="AQ37" s="4" t="s">
        <v>5330</v>
      </c>
      <c r="AR37" s="4" t="s">
        <v>410</v>
      </c>
      <c r="AS37" s="4" t="s">
        <v>5331</v>
      </c>
      <c r="AT37" s="4" t="s">
        <v>412</v>
      </c>
      <c r="AU37" s="4" t="s">
        <v>5332</v>
      </c>
      <c r="AV37" s="4" t="s">
        <v>5333</v>
      </c>
      <c r="AW37" s="4" t="s">
        <v>1339</v>
      </c>
      <c r="AX37" s="4" t="s">
        <v>5334</v>
      </c>
      <c r="AY37" s="4" t="s">
        <v>1341</v>
      </c>
      <c r="AZ37" s="4" t="s">
        <v>5335</v>
      </c>
      <c r="BA37" s="4" t="s">
        <v>5336</v>
      </c>
      <c r="BB37" s="4" t="s">
        <v>1231</v>
      </c>
      <c r="BC37" s="4" t="s">
        <v>5337</v>
      </c>
      <c r="BD37" s="4" t="s">
        <v>1233</v>
      </c>
      <c r="BE37" s="4" t="s">
        <v>5338</v>
      </c>
      <c r="BF37" s="4" t="s">
        <v>5339</v>
      </c>
      <c r="BG37" s="4" t="s">
        <v>1079</v>
      </c>
      <c r="BH37" s="4" t="s">
        <v>5340</v>
      </c>
      <c r="BI37" s="4" t="s">
        <v>1081</v>
      </c>
      <c r="BJ37" s="4" t="s">
        <v>5341</v>
      </c>
      <c r="BK37" s="4" t="s">
        <v>5342</v>
      </c>
      <c r="BL37" s="4" t="s">
        <v>380</v>
      </c>
      <c r="BM37" s="4" t="s">
        <v>5343</v>
      </c>
      <c r="BN37" s="4" t="s">
        <v>382</v>
      </c>
      <c r="BO37" s="4" t="s">
        <v>5344</v>
      </c>
      <c r="BP37" s="4" t="s">
        <v>5345</v>
      </c>
      <c r="BQ37" s="4" t="s">
        <v>405</v>
      </c>
      <c r="BR37" s="4" t="s">
        <v>5346</v>
      </c>
      <c r="BS37" s="4" t="s">
        <v>407</v>
      </c>
      <c r="BT37" s="4" t="s">
        <v>5347</v>
      </c>
      <c r="BU37" s="4" t="s">
        <v>5348</v>
      </c>
      <c r="BV37" s="4" t="s">
        <v>957</v>
      </c>
      <c r="BW37" s="4" t="s">
        <v>5349</v>
      </c>
      <c r="BX37" s="4" t="s">
        <v>959</v>
      </c>
      <c r="BY37" s="4" t="s">
        <v>5350</v>
      </c>
      <c r="BZ37" s="4" t="s">
        <v>5351</v>
      </c>
      <c r="CA37" s="4" t="s">
        <v>466</v>
      </c>
      <c r="CB37" s="4" t="s">
        <v>5352</v>
      </c>
      <c r="CC37" s="4" t="s">
        <v>468</v>
      </c>
      <c r="CD37" s="4" t="s">
        <v>5353</v>
      </c>
      <c r="CE37" s="4" t="s">
        <v>5354</v>
      </c>
      <c r="CF37" s="4" t="s">
        <v>486</v>
      </c>
      <c r="CG37" s="4" t="s">
        <v>5355</v>
      </c>
      <c r="CH37" s="4" t="s">
        <v>488</v>
      </c>
      <c r="CI37" s="4" t="s">
        <v>5356</v>
      </c>
      <c r="CJ37" s="4" t="s">
        <v>5357</v>
      </c>
      <c r="CK37" s="4" t="s">
        <v>814</v>
      </c>
      <c r="CL37" s="4" t="s">
        <v>5358</v>
      </c>
      <c r="CM37" s="4" t="s">
        <v>816</v>
      </c>
      <c r="CN37" s="4" t="s">
        <v>5359</v>
      </c>
      <c r="CO37" s="4" t="s">
        <v>5360</v>
      </c>
      <c r="CP37" s="4" t="s">
        <v>370</v>
      </c>
      <c r="CQ37" s="4" t="s">
        <v>5361</v>
      </c>
      <c r="CR37" s="4" t="s">
        <v>372</v>
      </c>
      <c r="CS37" s="4" t="s">
        <v>5362</v>
      </c>
      <c r="CT37" s="4" t="s">
        <v>5363</v>
      </c>
      <c r="CU37" s="4" t="s">
        <v>572</v>
      </c>
      <c r="CV37" s="4" t="s">
        <v>5364</v>
      </c>
      <c r="CW37" s="4" t="s">
        <v>574</v>
      </c>
      <c r="CX37" s="4" t="s">
        <v>5365</v>
      </c>
      <c r="CY37" s="4" t="s">
        <v>5366</v>
      </c>
      <c r="CZ37" s="4" t="s">
        <v>400</v>
      </c>
      <c r="DA37" s="4" t="s">
        <v>5367</v>
      </c>
      <c r="DB37" s="4" t="s">
        <v>402</v>
      </c>
      <c r="DC37" s="4" t="s">
        <v>5368</v>
      </c>
      <c r="DD37" s="4" t="s">
        <v>5369</v>
      </c>
      <c r="DE37" s="4" t="s">
        <v>886</v>
      </c>
      <c r="DF37" s="4" t="s">
        <v>5370</v>
      </c>
      <c r="DG37" s="4" t="s">
        <v>888</v>
      </c>
      <c r="DH37" s="4" t="s">
        <v>5371</v>
      </c>
      <c r="DI37" s="4" t="s">
        <v>5372</v>
      </c>
      <c r="DJ37" s="4" t="s">
        <v>499</v>
      </c>
      <c r="DK37" s="4" t="s">
        <v>5373</v>
      </c>
      <c r="DL37" s="4" t="s">
        <v>501</v>
      </c>
      <c r="DM37" s="4" t="s">
        <v>5374</v>
      </c>
      <c r="DN37" s="4" t="s">
        <v>5375</v>
      </c>
      <c r="DO37" s="4" t="s">
        <v>543</v>
      </c>
      <c r="DP37" s="4" t="s">
        <v>5376</v>
      </c>
      <c r="DQ37" s="4" t="s">
        <v>545</v>
      </c>
      <c r="DR37" s="4" t="s">
        <v>5377</v>
      </c>
      <c r="DS37" s="4" t="s">
        <v>5378</v>
      </c>
      <c r="DT37" s="4" t="s">
        <v>420</v>
      </c>
      <c r="DU37" s="4" t="s">
        <v>5379</v>
      </c>
      <c r="DV37" s="4" t="s">
        <v>422</v>
      </c>
      <c r="DW37" s="4" t="s">
        <v>5380</v>
      </c>
      <c r="DX37" s="4" t="s">
        <v>5381</v>
      </c>
      <c r="DY37" s="4" t="s">
        <v>1053</v>
      </c>
      <c r="DZ37" s="4" t="s">
        <v>5382</v>
      </c>
      <c r="EA37" s="4" t="s">
        <v>1055</v>
      </c>
      <c r="EB37" s="4" t="s">
        <v>5383</v>
      </c>
      <c r="EC37" s="4" t="s">
        <v>5384</v>
      </c>
      <c r="ED37" s="4" t="s">
        <v>529</v>
      </c>
      <c r="EE37" s="4" t="s">
        <v>5385</v>
      </c>
      <c r="EF37" s="4" t="s">
        <v>531</v>
      </c>
      <c r="EG37" s="4" t="s">
        <v>5386</v>
      </c>
      <c r="EH37" s="4" t="s">
        <v>5387</v>
      </c>
      <c r="EI37" s="4" t="s">
        <v>838</v>
      </c>
      <c r="EJ37" s="4" t="s">
        <v>5388</v>
      </c>
      <c r="EK37" s="4" t="s">
        <v>840</v>
      </c>
      <c r="EL37" s="4" t="s">
        <v>5389</v>
      </c>
      <c r="EM37" s="4" t="s">
        <v>5390</v>
      </c>
      <c r="EN37" s="4" t="s">
        <v>1465</v>
      </c>
      <c r="EO37" s="4" t="s">
        <v>5391</v>
      </c>
      <c r="EP37" s="4" t="s">
        <v>1467</v>
      </c>
      <c r="EQ37" s="4" t="s">
        <v>5392</v>
      </c>
      <c r="ER37" s="4" t="s">
        <v>5393</v>
      </c>
      <c r="ES37" s="4" t="s">
        <v>499</v>
      </c>
      <c r="ET37" s="4" t="s">
        <v>5394</v>
      </c>
      <c r="EU37" s="4" t="s">
        <v>501</v>
      </c>
      <c r="EV37" s="4" t="s">
        <v>5395</v>
      </c>
      <c r="EW37" s="4" t="s">
        <v>5396</v>
      </c>
      <c r="EX37" s="4" t="s">
        <v>390</v>
      </c>
      <c r="EY37" s="4" t="s">
        <v>5397</v>
      </c>
      <c r="EZ37" s="4" t="s">
        <v>392</v>
      </c>
      <c r="FA37" s="4" t="s">
        <v>5398</v>
      </c>
      <c r="FB37" s="4" t="s">
        <v>5399</v>
      </c>
      <c r="FC37" s="4" t="s">
        <v>385</v>
      </c>
      <c r="FD37" s="4" t="s">
        <v>5400</v>
      </c>
      <c r="FE37" s="4" t="s">
        <v>387</v>
      </c>
      <c r="FF37" s="4" t="s">
        <v>5401</v>
      </c>
      <c r="FG37" s="4" t="s">
        <v>5402</v>
      </c>
      <c r="FH37" s="4" t="s">
        <v>662</v>
      </c>
      <c r="FI37" s="4" t="s">
        <v>5403</v>
      </c>
      <c r="FJ37" s="4" t="s">
        <v>664</v>
      </c>
      <c r="FK37" s="4" t="s">
        <v>5404</v>
      </c>
      <c r="FL37" s="4" t="s">
        <v>5405</v>
      </c>
      <c r="FM37" s="4" t="s">
        <v>375</v>
      </c>
      <c r="FN37" s="4" t="s">
        <v>5406</v>
      </c>
      <c r="FO37" s="4" t="s">
        <v>377</v>
      </c>
      <c r="FP37" s="4" t="s">
        <v>5407</v>
      </c>
      <c r="FQ37" s="4" t="s">
        <v>5408</v>
      </c>
      <c r="FR37" s="4" t="s">
        <v>720</v>
      </c>
      <c r="FS37" s="4" t="s">
        <v>5409</v>
      </c>
      <c r="FT37" s="4" t="s">
        <v>722</v>
      </c>
      <c r="FU37" s="4" t="s">
        <v>5410</v>
      </c>
      <c r="FV37" s="4" t="s">
        <v>5411</v>
      </c>
      <c r="FW37" s="4" t="s">
        <v>614</v>
      </c>
      <c r="FX37" s="4" t="s">
        <v>5412</v>
      </c>
      <c r="FY37" s="4" t="s">
        <v>616</v>
      </c>
      <c r="FZ37" s="4" t="s">
        <v>5413</v>
      </c>
      <c r="GA37" s="4" t="s">
        <v>5414</v>
      </c>
      <c r="GB37" s="4" t="s">
        <v>1365</v>
      </c>
      <c r="GC37" s="4" t="s">
        <v>5415</v>
      </c>
      <c r="GD37" s="4" t="s">
        <v>1367</v>
      </c>
      <c r="GE37" s="4" t="s">
        <v>5416</v>
      </c>
      <c r="GF37" s="4" t="s">
        <v>5417</v>
      </c>
      <c r="GG37" s="4" t="s">
        <v>944</v>
      </c>
      <c r="GH37" s="4" t="s">
        <v>5418</v>
      </c>
      <c r="GI37" s="4" t="s">
        <v>946</v>
      </c>
      <c r="GJ37" s="4" t="s">
        <v>5419</v>
      </c>
      <c r="GK37" s="4" t="s">
        <v>5420</v>
      </c>
      <c r="GL37" s="4" t="s">
        <v>707</v>
      </c>
      <c r="GM37" s="4" t="s">
        <v>5421</v>
      </c>
      <c r="GN37" s="4" t="s">
        <v>709</v>
      </c>
      <c r="GO37" s="4" t="s">
        <v>5422</v>
      </c>
      <c r="GP37" s="4" t="s">
        <v>449</v>
      </c>
      <c r="GQ37" s="4" t="s">
        <v>481</v>
      </c>
      <c r="GR37" s="4" t="s">
        <v>5423</v>
      </c>
      <c r="GS37" s="4" t="s">
        <v>483</v>
      </c>
      <c r="GT37" s="4" t="s">
        <v>5424</v>
      </c>
      <c r="GU37" s="4" t="s">
        <v>5425</v>
      </c>
      <c r="GV37" s="4" t="s">
        <v>1386</v>
      </c>
      <c r="GW37" s="4" t="s">
        <v>5426</v>
      </c>
      <c r="GX37" s="4" t="s">
        <v>1388</v>
      </c>
      <c r="GY37" s="4" t="s">
        <v>5427</v>
      </c>
      <c r="GZ37" s="4" t="s">
        <v>5428</v>
      </c>
      <c r="HA37" s="4" t="s">
        <v>415</v>
      </c>
      <c r="HB37" s="4" t="s">
        <v>5429</v>
      </c>
      <c r="HC37" s="4" t="s">
        <v>417</v>
      </c>
      <c r="HD37" s="4" t="s">
        <v>5430</v>
      </c>
      <c r="HE37" s="4" t="s">
        <v>5431</v>
      </c>
      <c r="HF37" s="4" t="s">
        <v>1432</v>
      </c>
      <c r="HG37" s="4" t="s">
        <v>5432</v>
      </c>
      <c r="HH37" s="4" t="s">
        <v>1434</v>
      </c>
      <c r="HI37" s="4" t="s">
        <v>5433</v>
      </c>
      <c r="HJ37" s="4" t="s">
        <v>5434</v>
      </c>
      <c r="HK37" s="4" t="s">
        <v>1156</v>
      </c>
      <c r="HL37" s="4" t="s">
        <v>5435</v>
      </c>
      <c r="HM37" s="4" t="s">
        <v>1158</v>
      </c>
      <c r="HN37" s="4" t="s">
        <v>5436</v>
      </c>
      <c r="HO37" s="4" t="s">
        <v>5437</v>
      </c>
      <c r="HP37" s="4" t="s">
        <v>2796</v>
      </c>
      <c r="HQ37" s="4" t="s">
        <v>5438</v>
      </c>
      <c r="HR37" s="4" t="s">
        <v>2798</v>
      </c>
      <c r="HS37" s="4" t="s">
        <v>5439</v>
      </c>
      <c r="HT37" s="4" t="s">
        <v>5440</v>
      </c>
      <c r="HU37" s="4" t="s">
        <v>591</v>
      </c>
      <c r="HV37" s="4" t="s">
        <v>5441</v>
      </c>
      <c r="HW37" s="4" t="s">
        <v>593</v>
      </c>
      <c r="HX37" s="4" t="s">
        <v>5442</v>
      </c>
      <c r="HY37" s="4" t="s">
        <v>5443</v>
      </c>
      <c r="HZ37" s="4" t="s">
        <v>944</v>
      </c>
      <c r="IA37" s="4" t="s">
        <v>5444</v>
      </c>
      <c r="IB37" s="4" t="s">
        <v>946</v>
      </c>
      <c r="IC37" s="4" t="s">
        <v>5445</v>
      </c>
      <c r="ID37" s="4" t="s">
        <v>5446</v>
      </c>
      <c r="IE37" s="4" t="s">
        <v>514</v>
      </c>
      <c r="IF37" s="4" t="s">
        <v>5447</v>
      </c>
      <c r="IG37" s="4" t="s">
        <v>516</v>
      </c>
      <c r="IH37" s="4" t="s">
        <v>5448</v>
      </c>
      <c r="II37" s="4" t="s">
        <v>5449</v>
      </c>
      <c r="IJ37" s="4" t="s">
        <v>838</v>
      </c>
      <c r="IK37" s="4" t="s">
        <v>5450</v>
      </c>
      <c r="IL37" s="4" t="s">
        <v>840</v>
      </c>
      <c r="IM37" s="4" t="s">
        <v>5451</v>
      </c>
      <c r="IN37" s="4" t="s">
        <v>5452</v>
      </c>
      <c r="IO37" s="4" t="s">
        <v>1200</v>
      </c>
      <c r="IP37" s="4" t="s">
        <v>5453</v>
      </c>
      <c r="IQ37" s="4" t="s">
        <v>1202</v>
      </c>
      <c r="IR37" s="4" t="s">
        <v>5454</v>
      </c>
      <c r="IS37" s="4" t="s">
        <v>5455</v>
      </c>
      <c r="IT37" s="4" t="s">
        <v>4201</v>
      </c>
      <c r="IU37" s="4" t="s">
        <v>5456</v>
      </c>
      <c r="IV37" s="4" t="s">
        <v>4203</v>
      </c>
      <c r="IW37" s="4" t="s">
        <v>5457</v>
      </c>
      <c r="IX37" s="4" t="s">
        <v>5458</v>
      </c>
      <c r="IY37" s="4" t="s">
        <v>1200</v>
      </c>
      <c r="IZ37" s="4" t="s">
        <v>5459</v>
      </c>
      <c r="JA37" s="4" t="s">
        <v>1202</v>
      </c>
    </row>
    <row r="38" spans="1:261" ht="30" x14ac:dyDescent="0.25">
      <c r="A38" s="6" t="s">
        <v>5460</v>
      </c>
    </row>
    <row r="39" spans="1:261" x14ac:dyDescent="0.25">
      <c r="A39" s="7" t="s">
        <v>5461</v>
      </c>
      <c r="B39" s="4" t="s">
        <v>5462</v>
      </c>
      <c r="C39" s="4" t="s">
        <v>5463</v>
      </c>
      <c r="D39" s="4" t="s">
        <v>765</v>
      </c>
      <c r="E39" s="4" t="s">
        <v>5464</v>
      </c>
      <c r="F39" s="4" t="s">
        <v>767</v>
      </c>
      <c r="G39" s="4" t="s">
        <v>5465</v>
      </c>
      <c r="H39" s="4" t="s">
        <v>5466</v>
      </c>
      <c r="I39" s="4" t="s">
        <v>380</v>
      </c>
      <c r="J39" s="4" t="s">
        <v>5467</v>
      </c>
      <c r="K39" s="4" t="s">
        <v>382</v>
      </c>
      <c r="L39" s="4" t="s">
        <v>5468</v>
      </c>
      <c r="M39" s="4" t="s">
        <v>5469</v>
      </c>
      <c r="N39" s="4" t="s">
        <v>572</v>
      </c>
      <c r="O39" s="4" t="s">
        <v>5470</v>
      </c>
      <c r="P39" s="4" t="s">
        <v>574</v>
      </c>
      <c r="Q39" s="4" t="s">
        <v>5471</v>
      </c>
      <c r="R39" s="4" t="s">
        <v>5472</v>
      </c>
      <c r="S39" s="4" t="s">
        <v>491</v>
      </c>
      <c r="T39" s="4" t="s">
        <v>5473</v>
      </c>
      <c r="U39" s="4" t="s">
        <v>493</v>
      </c>
      <c r="V39" s="4" t="s">
        <v>5474</v>
      </c>
      <c r="W39" s="4" t="s">
        <v>5475</v>
      </c>
      <c r="X39" s="4" t="s">
        <v>678</v>
      </c>
      <c r="Y39" s="4" t="s">
        <v>5476</v>
      </c>
      <c r="Z39" s="4" t="s">
        <v>680</v>
      </c>
      <c r="AA39" s="4" t="s">
        <v>5477</v>
      </c>
      <c r="AB39" s="4" t="s">
        <v>5478</v>
      </c>
      <c r="AC39" s="4" t="s">
        <v>933</v>
      </c>
      <c r="AD39" s="4" t="s">
        <v>5479</v>
      </c>
      <c r="AE39" s="4" t="s">
        <v>935</v>
      </c>
      <c r="AF39" s="4" t="s">
        <v>5480</v>
      </c>
      <c r="AG39" s="4" t="s">
        <v>5481</v>
      </c>
      <c r="AH39" s="4" t="s">
        <v>425</v>
      </c>
      <c r="AI39" s="4" t="s">
        <v>5482</v>
      </c>
      <c r="AJ39" s="4" t="s">
        <v>427</v>
      </c>
      <c r="AK39" s="4" t="s">
        <v>5483</v>
      </c>
      <c r="AL39" s="4" t="s">
        <v>5484</v>
      </c>
      <c r="AM39" s="4" t="s">
        <v>678</v>
      </c>
      <c r="AN39" s="4" t="s">
        <v>5485</v>
      </c>
      <c r="AO39" s="4" t="s">
        <v>680</v>
      </c>
      <c r="AP39" s="4" t="s">
        <v>5486</v>
      </c>
      <c r="AQ39" s="4" t="s">
        <v>5487</v>
      </c>
      <c r="AR39" s="4" t="s">
        <v>2717</v>
      </c>
      <c r="AS39" s="4" t="s">
        <v>5488</v>
      </c>
      <c r="AT39" s="4" t="s">
        <v>2719</v>
      </c>
      <c r="AU39" s="4" t="s">
        <v>5489</v>
      </c>
      <c r="AV39" s="4" t="s">
        <v>5490</v>
      </c>
      <c r="AW39" s="4" t="s">
        <v>2568</v>
      </c>
      <c r="AX39" s="4" t="s">
        <v>5491</v>
      </c>
      <c r="AY39" s="4" t="s">
        <v>2570</v>
      </c>
      <c r="AZ39" s="4" t="s">
        <v>5492</v>
      </c>
      <c r="BA39" s="4" t="s">
        <v>5493</v>
      </c>
      <c r="BB39" s="4" t="s">
        <v>562</v>
      </c>
      <c r="BC39" s="4" t="s">
        <v>5494</v>
      </c>
      <c r="BD39" s="4" t="s">
        <v>564</v>
      </c>
      <c r="BE39" s="4" t="s">
        <v>5495</v>
      </c>
      <c r="BF39" s="4" t="s">
        <v>5496</v>
      </c>
      <c r="BG39" s="4" t="s">
        <v>637</v>
      </c>
      <c r="BH39" s="4" t="s">
        <v>5497</v>
      </c>
      <c r="BI39" s="4" t="s">
        <v>639</v>
      </c>
      <c r="BJ39" s="4" t="s">
        <v>5498</v>
      </c>
      <c r="BK39" s="4" t="s">
        <v>5499</v>
      </c>
      <c r="BL39" s="4" t="s">
        <v>1113</v>
      </c>
      <c r="BM39" s="4" t="s">
        <v>5500</v>
      </c>
      <c r="BN39" s="4" t="s">
        <v>1115</v>
      </c>
      <c r="BO39" s="4" t="s">
        <v>5501</v>
      </c>
      <c r="BP39" s="4" t="s">
        <v>5502</v>
      </c>
      <c r="BQ39" s="4" t="s">
        <v>702</v>
      </c>
      <c r="BR39" s="4" t="s">
        <v>5503</v>
      </c>
      <c r="BS39" s="4" t="s">
        <v>704</v>
      </c>
      <c r="BT39" s="4" t="s">
        <v>5504</v>
      </c>
      <c r="BU39" s="4" t="s">
        <v>5505</v>
      </c>
      <c r="BV39" s="4" t="s">
        <v>748</v>
      </c>
      <c r="BW39" s="4" t="s">
        <v>5506</v>
      </c>
      <c r="BX39" s="4" t="s">
        <v>750</v>
      </c>
      <c r="BY39" s="4" t="s">
        <v>5507</v>
      </c>
      <c r="BZ39" s="4" t="s">
        <v>5508</v>
      </c>
      <c r="CA39" s="4" t="s">
        <v>1831</v>
      </c>
      <c r="CB39" s="4" t="s">
        <v>5509</v>
      </c>
      <c r="CC39" s="4" t="s">
        <v>1833</v>
      </c>
      <c r="CD39" s="4" t="s">
        <v>5510</v>
      </c>
      <c r="CE39" s="4" t="s">
        <v>5511</v>
      </c>
      <c r="CF39" s="4" t="s">
        <v>438</v>
      </c>
      <c r="CG39" s="4" t="s">
        <v>5512</v>
      </c>
      <c r="CH39" s="4" t="s">
        <v>440</v>
      </c>
      <c r="CI39" s="4" t="s">
        <v>5513</v>
      </c>
      <c r="CJ39" s="4" t="s">
        <v>5514</v>
      </c>
      <c r="CK39" s="4" t="s">
        <v>1079</v>
      </c>
      <c r="CL39" s="4" t="s">
        <v>5515</v>
      </c>
      <c r="CM39" s="4" t="s">
        <v>1081</v>
      </c>
      <c r="CN39" s="4" t="s">
        <v>5516</v>
      </c>
      <c r="CO39" s="4" t="s">
        <v>5517</v>
      </c>
      <c r="CP39" s="4" t="s">
        <v>453</v>
      </c>
      <c r="CQ39" s="4" t="s">
        <v>5518</v>
      </c>
      <c r="CR39" s="4" t="s">
        <v>455</v>
      </c>
      <c r="CS39" s="4" t="s">
        <v>5519</v>
      </c>
      <c r="CT39" s="4" t="s">
        <v>5520</v>
      </c>
      <c r="CU39" s="4" t="s">
        <v>1200</v>
      </c>
      <c r="CV39" s="4" t="s">
        <v>5521</v>
      </c>
      <c r="CW39" s="4" t="s">
        <v>1202</v>
      </c>
      <c r="CX39" s="4" t="s">
        <v>5522</v>
      </c>
      <c r="CY39" s="4" t="s">
        <v>5523</v>
      </c>
      <c r="CZ39" s="4" t="s">
        <v>825</v>
      </c>
      <c r="DA39" s="4" t="s">
        <v>5524</v>
      </c>
      <c r="DB39" s="4" t="s">
        <v>827</v>
      </c>
      <c r="DC39" s="4" t="s">
        <v>5525</v>
      </c>
      <c r="DD39" s="4" t="s">
        <v>5526</v>
      </c>
      <c r="DE39" s="4" t="s">
        <v>5527</v>
      </c>
      <c r="DF39" s="4" t="s">
        <v>5528</v>
      </c>
      <c r="DG39" s="4" t="s">
        <v>5529</v>
      </c>
      <c r="DH39" s="4" t="s">
        <v>5530</v>
      </c>
      <c r="DI39" s="4" t="s">
        <v>5531</v>
      </c>
      <c r="DJ39" s="4" t="s">
        <v>1831</v>
      </c>
      <c r="DK39" s="4" t="s">
        <v>5532</v>
      </c>
      <c r="DL39" s="4" t="s">
        <v>1833</v>
      </c>
      <c r="DM39" s="4" t="s">
        <v>5533</v>
      </c>
      <c r="DN39" s="4" t="s">
        <v>5534</v>
      </c>
      <c r="DO39" s="4" t="s">
        <v>886</v>
      </c>
      <c r="DP39" s="4" t="s">
        <v>5535</v>
      </c>
      <c r="DQ39" s="4" t="s">
        <v>888</v>
      </c>
      <c r="DR39" s="4" t="s">
        <v>5536</v>
      </c>
      <c r="DS39" s="4" t="s">
        <v>5537</v>
      </c>
      <c r="DT39" s="4" t="s">
        <v>1184</v>
      </c>
      <c r="DU39" s="4" t="s">
        <v>5538</v>
      </c>
      <c r="DV39" s="4" t="s">
        <v>1186</v>
      </c>
      <c r="DW39" s="4" t="s">
        <v>5539</v>
      </c>
      <c r="DX39" s="4" t="s">
        <v>5540</v>
      </c>
      <c r="DY39" s="4" t="s">
        <v>843</v>
      </c>
      <c r="DZ39" s="4" t="s">
        <v>5541</v>
      </c>
      <c r="EA39" s="4" t="s">
        <v>845</v>
      </c>
      <c r="EB39" s="4" t="s">
        <v>5542</v>
      </c>
      <c r="EC39" s="4" t="s">
        <v>5543</v>
      </c>
      <c r="ED39" s="4" t="s">
        <v>557</v>
      </c>
      <c r="EE39" s="4" t="s">
        <v>5544</v>
      </c>
      <c r="EF39" s="4" t="s">
        <v>559</v>
      </c>
      <c r="EG39" s="4" t="s">
        <v>5545</v>
      </c>
      <c r="EH39" s="4" t="s">
        <v>5546</v>
      </c>
      <c r="EI39" s="4" t="s">
        <v>509</v>
      </c>
      <c r="EJ39" s="4" t="s">
        <v>5547</v>
      </c>
      <c r="EK39" s="4" t="s">
        <v>511</v>
      </c>
      <c r="EL39" s="4" t="s">
        <v>5548</v>
      </c>
      <c r="EM39" s="4" t="s">
        <v>5549</v>
      </c>
      <c r="EN39" s="4" t="s">
        <v>572</v>
      </c>
      <c r="EO39" s="4" t="s">
        <v>5550</v>
      </c>
      <c r="EP39" s="4" t="s">
        <v>574</v>
      </c>
      <c r="EQ39" s="4" t="s">
        <v>5551</v>
      </c>
      <c r="ER39" s="4" t="s">
        <v>5552</v>
      </c>
      <c r="ES39" s="4" t="s">
        <v>702</v>
      </c>
      <c r="ET39" s="4" t="s">
        <v>5553</v>
      </c>
      <c r="EU39" s="4" t="s">
        <v>704</v>
      </c>
      <c r="EV39" s="4" t="s">
        <v>5554</v>
      </c>
      <c r="EW39" s="4" t="s">
        <v>5555</v>
      </c>
      <c r="EX39" s="4" t="s">
        <v>627</v>
      </c>
      <c r="EY39" s="4" t="s">
        <v>5556</v>
      </c>
      <c r="EZ39" s="4" t="s">
        <v>629</v>
      </c>
      <c r="FA39" s="4" t="s">
        <v>5557</v>
      </c>
      <c r="FB39" s="4" t="s">
        <v>5558</v>
      </c>
      <c r="FC39" s="4" t="s">
        <v>614</v>
      </c>
      <c r="FD39" s="4" t="s">
        <v>5559</v>
      </c>
      <c r="FE39" s="4" t="s">
        <v>616</v>
      </c>
      <c r="FF39" s="4" t="s">
        <v>5560</v>
      </c>
      <c r="FG39" s="4" t="s">
        <v>5561</v>
      </c>
      <c r="FH39" s="4" t="s">
        <v>886</v>
      </c>
      <c r="FI39" s="4" t="s">
        <v>5562</v>
      </c>
      <c r="FJ39" s="4" t="s">
        <v>888</v>
      </c>
      <c r="FK39" s="4" t="s">
        <v>5563</v>
      </c>
      <c r="FL39" s="4" t="s">
        <v>5564</v>
      </c>
      <c r="FM39" s="4" t="s">
        <v>814</v>
      </c>
      <c r="FN39" s="4" t="s">
        <v>5565</v>
      </c>
      <c r="FO39" s="4" t="s">
        <v>816</v>
      </c>
      <c r="FP39" s="4" t="s">
        <v>5566</v>
      </c>
      <c r="FQ39" s="4" t="s">
        <v>5567</v>
      </c>
      <c r="FR39" s="4" t="s">
        <v>678</v>
      </c>
      <c r="FS39" s="4" t="s">
        <v>5568</v>
      </c>
      <c r="FT39" s="4" t="s">
        <v>680</v>
      </c>
      <c r="FU39" s="4" t="s">
        <v>5569</v>
      </c>
      <c r="FV39" s="4" t="s">
        <v>5570</v>
      </c>
      <c r="FW39" s="4" t="s">
        <v>453</v>
      </c>
      <c r="FX39" s="4" t="s">
        <v>5571</v>
      </c>
      <c r="FY39" s="4" t="s">
        <v>455</v>
      </c>
      <c r="FZ39" s="4" t="s">
        <v>5572</v>
      </c>
      <c r="GA39" s="4" t="s">
        <v>5573</v>
      </c>
      <c r="GB39" s="4" t="s">
        <v>380</v>
      </c>
      <c r="GC39" s="4" t="s">
        <v>5574</v>
      </c>
      <c r="GD39" s="4" t="s">
        <v>382</v>
      </c>
      <c r="GE39" s="4" t="s">
        <v>5575</v>
      </c>
      <c r="GF39" s="4" t="s">
        <v>5576</v>
      </c>
      <c r="GG39" s="4" t="s">
        <v>678</v>
      </c>
      <c r="GH39" s="4" t="s">
        <v>5577</v>
      </c>
      <c r="GI39" s="4" t="s">
        <v>680</v>
      </c>
      <c r="GJ39" s="4" t="s">
        <v>5578</v>
      </c>
      <c r="GK39" s="4" t="s">
        <v>5579</v>
      </c>
      <c r="GL39" s="4" t="s">
        <v>1079</v>
      </c>
      <c r="GM39" s="4" t="s">
        <v>5580</v>
      </c>
      <c r="GN39" s="4" t="s">
        <v>1081</v>
      </c>
      <c r="GO39" s="4" t="s">
        <v>5581</v>
      </c>
      <c r="GP39" s="4" t="s">
        <v>5582</v>
      </c>
      <c r="GQ39" s="4" t="s">
        <v>606</v>
      </c>
      <c r="GR39" s="4" t="s">
        <v>5583</v>
      </c>
      <c r="GS39" s="4" t="s">
        <v>608</v>
      </c>
      <c r="GT39" s="4" t="s">
        <v>5584</v>
      </c>
      <c r="GU39" s="4" t="s">
        <v>5585</v>
      </c>
      <c r="GV39" s="4" t="s">
        <v>2475</v>
      </c>
      <c r="GW39" s="4" t="s">
        <v>5586</v>
      </c>
      <c r="GX39" s="4" t="s">
        <v>2477</v>
      </c>
      <c r="GY39" s="4" t="s">
        <v>5587</v>
      </c>
      <c r="GZ39" s="4" t="s">
        <v>5588</v>
      </c>
      <c r="HA39" s="4" t="s">
        <v>2475</v>
      </c>
      <c r="HB39" s="4" t="s">
        <v>5589</v>
      </c>
      <c r="HC39" s="4" t="s">
        <v>2477</v>
      </c>
      <c r="HD39" s="4" t="s">
        <v>5590</v>
      </c>
      <c r="HE39" s="4" t="s">
        <v>5591</v>
      </c>
      <c r="HF39" s="4" t="s">
        <v>2475</v>
      </c>
      <c r="HG39" s="4" t="s">
        <v>5592</v>
      </c>
      <c r="HH39" s="4" t="s">
        <v>2477</v>
      </c>
      <c r="HI39" s="4" t="s">
        <v>5593</v>
      </c>
      <c r="HJ39" s="4" t="s">
        <v>5594</v>
      </c>
      <c r="HK39" s="4" t="s">
        <v>1318</v>
      </c>
      <c r="HL39" s="4" t="s">
        <v>5595</v>
      </c>
      <c r="HM39" s="4" t="s">
        <v>1320</v>
      </c>
      <c r="HN39" s="4" t="s">
        <v>5596</v>
      </c>
      <c r="HO39" s="4" t="s">
        <v>5597</v>
      </c>
      <c r="HP39" s="4" t="s">
        <v>433</v>
      </c>
      <c r="HQ39" s="4" t="s">
        <v>5598</v>
      </c>
      <c r="HR39" s="4" t="s">
        <v>435</v>
      </c>
      <c r="HS39" s="4" t="s">
        <v>5599</v>
      </c>
      <c r="HT39" s="4" t="s">
        <v>5600</v>
      </c>
      <c r="HU39" s="4" t="s">
        <v>425</v>
      </c>
      <c r="HV39" s="4" t="s">
        <v>5601</v>
      </c>
      <c r="HW39" s="4" t="s">
        <v>427</v>
      </c>
      <c r="HX39" s="4" t="s">
        <v>5602</v>
      </c>
      <c r="HY39" s="4" t="s">
        <v>5603</v>
      </c>
      <c r="HZ39" s="4" t="s">
        <v>509</v>
      </c>
      <c r="IA39" s="4" t="s">
        <v>5604</v>
      </c>
      <c r="IB39" s="4" t="s">
        <v>511</v>
      </c>
      <c r="IC39" s="4" t="s">
        <v>5605</v>
      </c>
      <c r="ID39" s="4" t="s">
        <v>5606</v>
      </c>
      <c r="IE39" s="4" t="s">
        <v>1079</v>
      </c>
      <c r="IF39" s="4" t="s">
        <v>5607</v>
      </c>
      <c r="IG39" s="4" t="s">
        <v>1081</v>
      </c>
      <c r="IH39" s="4" t="s">
        <v>5608</v>
      </c>
      <c r="II39" s="4" t="s">
        <v>5609</v>
      </c>
      <c r="IJ39" s="4" t="s">
        <v>1200</v>
      </c>
      <c r="IK39" s="4" t="s">
        <v>5610</v>
      </c>
      <c r="IL39" s="4" t="s">
        <v>1202</v>
      </c>
      <c r="IM39" s="4" t="s">
        <v>5611</v>
      </c>
      <c r="IN39" s="4" t="s">
        <v>5612</v>
      </c>
      <c r="IO39" s="4" t="s">
        <v>1831</v>
      </c>
      <c r="IP39" s="4" t="s">
        <v>5613</v>
      </c>
      <c r="IQ39" s="4" t="s">
        <v>1833</v>
      </c>
      <c r="IR39" s="4" t="s">
        <v>5614</v>
      </c>
      <c r="IS39" s="4" t="s">
        <v>5615</v>
      </c>
      <c r="IT39" s="4" t="s">
        <v>1352</v>
      </c>
      <c r="IU39" s="4" t="s">
        <v>5616</v>
      </c>
      <c r="IV39" s="4" t="s">
        <v>1354</v>
      </c>
      <c r="IW39" s="4" t="s">
        <v>5617</v>
      </c>
      <c r="IX39" s="4" t="s">
        <v>5618</v>
      </c>
      <c r="IY39" s="4" t="s">
        <v>524</v>
      </c>
      <c r="IZ39" s="4" t="s">
        <v>5619</v>
      </c>
      <c r="JA39" s="4" t="s">
        <v>526</v>
      </c>
    </row>
    <row r="40" spans="1:261" x14ac:dyDescent="0.25">
      <c r="A40" s="7" t="s">
        <v>5620</v>
      </c>
      <c r="B40" s="4" t="s">
        <v>5621</v>
      </c>
      <c r="C40" s="4" t="s">
        <v>5622</v>
      </c>
      <c r="D40" s="4" t="s">
        <v>5623</v>
      </c>
      <c r="E40" s="4" t="s">
        <v>5624</v>
      </c>
      <c r="F40" s="4" t="s">
        <v>5625</v>
      </c>
      <c r="G40" s="4" t="s">
        <v>5626</v>
      </c>
      <c r="H40" s="4" t="s">
        <v>5627</v>
      </c>
      <c r="I40" s="4" t="s">
        <v>1156</v>
      </c>
      <c r="J40" s="4" t="s">
        <v>5628</v>
      </c>
      <c r="K40" s="4" t="s">
        <v>1158</v>
      </c>
      <c r="L40" s="4" t="s">
        <v>5629</v>
      </c>
      <c r="M40" s="4" t="s">
        <v>5630</v>
      </c>
      <c r="N40" s="4" t="s">
        <v>5631</v>
      </c>
      <c r="O40" s="4" t="s">
        <v>5632</v>
      </c>
      <c r="P40" s="4" t="s">
        <v>5633</v>
      </c>
      <c r="Q40" s="4" t="s">
        <v>5634</v>
      </c>
      <c r="R40" s="4" t="s">
        <v>5635</v>
      </c>
      <c r="S40" s="4" t="s">
        <v>5636</v>
      </c>
      <c r="T40" s="4" t="s">
        <v>5637</v>
      </c>
      <c r="U40" s="4" t="s">
        <v>5638</v>
      </c>
      <c r="V40" s="4" t="s">
        <v>5639</v>
      </c>
      <c r="W40" s="4" t="s">
        <v>5640</v>
      </c>
      <c r="X40" s="4" t="s">
        <v>1339</v>
      </c>
      <c r="Y40" s="4" t="s">
        <v>5641</v>
      </c>
      <c r="Z40" s="4" t="s">
        <v>1341</v>
      </c>
      <c r="AA40" s="4" t="s">
        <v>5642</v>
      </c>
      <c r="AB40" s="4" t="s">
        <v>5643</v>
      </c>
      <c r="AC40" s="4" t="s">
        <v>2557</v>
      </c>
      <c r="AD40" s="4" t="s">
        <v>5644</v>
      </c>
      <c r="AE40" s="4" t="s">
        <v>2559</v>
      </c>
      <c r="AF40" s="4" t="s">
        <v>5645</v>
      </c>
      <c r="AG40" s="4" t="s">
        <v>5646</v>
      </c>
      <c r="AH40" s="4" t="s">
        <v>5647</v>
      </c>
      <c r="AI40" s="4" t="s">
        <v>5648</v>
      </c>
      <c r="AJ40" s="4" t="s">
        <v>5649</v>
      </c>
      <c r="AK40" s="4" t="s">
        <v>5650</v>
      </c>
      <c r="AL40" s="4" t="s">
        <v>5651</v>
      </c>
      <c r="AM40" s="4" t="s">
        <v>4298</v>
      </c>
      <c r="AN40" s="4" t="s">
        <v>5652</v>
      </c>
      <c r="AO40" s="4" t="s">
        <v>4300</v>
      </c>
      <c r="AP40" s="4" t="s">
        <v>5653</v>
      </c>
      <c r="AQ40" s="4" t="s">
        <v>5654</v>
      </c>
      <c r="AR40" s="4" t="s">
        <v>814</v>
      </c>
      <c r="AS40" s="4" t="s">
        <v>5655</v>
      </c>
      <c r="AT40" s="4" t="s">
        <v>816</v>
      </c>
      <c r="AU40" s="4" t="s">
        <v>5656</v>
      </c>
      <c r="AV40" s="4" t="s">
        <v>5657</v>
      </c>
      <c r="AW40" s="4" t="s">
        <v>3496</v>
      </c>
      <c r="AX40" s="4" t="s">
        <v>5658</v>
      </c>
      <c r="AY40" s="4" t="s">
        <v>3498</v>
      </c>
      <c r="AZ40" s="4" t="s">
        <v>5659</v>
      </c>
      <c r="BA40" s="4" t="s">
        <v>5660</v>
      </c>
      <c r="BB40" s="4" t="s">
        <v>4261</v>
      </c>
      <c r="BC40" s="4" t="s">
        <v>5661</v>
      </c>
      <c r="BD40" s="4" t="s">
        <v>4263</v>
      </c>
      <c r="BE40" s="4" t="s">
        <v>5662</v>
      </c>
      <c r="BF40" s="4" t="s">
        <v>5663</v>
      </c>
      <c r="BG40" s="4" t="s">
        <v>678</v>
      </c>
      <c r="BH40" s="4" t="s">
        <v>5664</v>
      </c>
      <c r="BI40" s="4" t="s">
        <v>680</v>
      </c>
      <c r="BJ40" s="4" t="s">
        <v>5665</v>
      </c>
      <c r="BK40" s="4" t="s">
        <v>5666</v>
      </c>
      <c r="BL40" s="4" t="s">
        <v>5667</v>
      </c>
      <c r="BM40" s="4" t="s">
        <v>5668</v>
      </c>
      <c r="BN40" s="4" t="s">
        <v>5669</v>
      </c>
      <c r="BO40" s="4" t="s">
        <v>5670</v>
      </c>
      <c r="BP40" s="4" t="s">
        <v>5671</v>
      </c>
      <c r="BQ40" s="4" t="s">
        <v>567</v>
      </c>
      <c r="BR40" s="4" t="s">
        <v>5672</v>
      </c>
      <c r="BS40" s="4" t="s">
        <v>569</v>
      </c>
      <c r="BT40" s="4" t="s">
        <v>5673</v>
      </c>
      <c r="BU40" s="4" t="s">
        <v>5674</v>
      </c>
      <c r="BV40" s="4" t="s">
        <v>5012</v>
      </c>
      <c r="BW40" s="4" t="s">
        <v>5675</v>
      </c>
      <c r="BX40" s="4" t="s">
        <v>5014</v>
      </c>
      <c r="BY40" s="4" t="s">
        <v>5676</v>
      </c>
      <c r="BZ40" s="4" t="s">
        <v>5677</v>
      </c>
      <c r="CA40" s="4" t="s">
        <v>1032</v>
      </c>
      <c r="CB40" s="4" t="s">
        <v>5678</v>
      </c>
      <c r="CC40" s="4" t="s">
        <v>1034</v>
      </c>
      <c r="CD40" s="4" t="s">
        <v>5679</v>
      </c>
      <c r="CE40" s="4" t="s">
        <v>5680</v>
      </c>
      <c r="CF40" s="4" t="s">
        <v>4261</v>
      </c>
      <c r="CG40" s="4" t="s">
        <v>5681</v>
      </c>
      <c r="CH40" s="4" t="s">
        <v>4263</v>
      </c>
      <c r="CI40" s="4" t="s">
        <v>5682</v>
      </c>
      <c r="CJ40" s="4" t="s">
        <v>5683</v>
      </c>
      <c r="CK40" s="4" t="s">
        <v>5684</v>
      </c>
      <c r="CL40" s="4" t="s">
        <v>5685</v>
      </c>
      <c r="CM40" s="4" t="s">
        <v>5686</v>
      </c>
      <c r="CN40" s="4" t="s">
        <v>5687</v>
      </c>
      <c r="CO40" s="4" t="s">
        <v>5688</v>
      </c>
      <c r="CP40" s="4" t="s">
        <v>5689</v>
      </c>
      <c r="CQ40" s="4" t="s">
        <v>5690</v>
      </c>
      <c r="CR40" s="4" t="s">
        <v>5691</v>
      </c>
      <c r="CS40" s="4" t="s">
        <v>5692</v>
      </c>
      <c r="CT40" s="4" t="s">
        <v>5693</v>
      </c>
      <c r="CU40" s="4" t="s">
        <v>796</v>
      </c>
      <c r="CV40" s="4" t="s">
        <v>5694</v>
      </c>
      <c r="CW40" s="4" t="s">
        <v>798</v>
      </c>
      <c r="CX40" s="4" t="s">
        <v>5695</v>
      </c>
      <c r="CY40" s="4" t="s">
        <v>5696</v>
      </c>
      <c r="CZ40" s="4" t="s">
        <v>3484</v>
      </c>
      <c r="DA40" s="4" t="s">
        <v>5697</v>
      </c>
      <c r="DB40" s="4" t="s">
        <v>3486</v>
      </c>
      <c r="DC40" s="4" t="s">
        <v>5698</v>
      </c>
      <c r="DD40" s="4" t="s">
        <v>5699</v>
      </c>
      <c r="DE40" s="4" t="s">
        <v>599</v>
      </c>
      <c r="DF40" s="4" t="s">
        <v>5700</v>
      </c>
      <c r="DG40" s="4" t="s">
        <v>601</v>
      </c>
      <c r="DH40" s="4" t="s">
        <v>5701</v>
      </c>
      <c r="DI40" s="4" t="s">
        <v>5702</v>
      </c>
      <c r="DJ40" s="4" t="s">
        <v>486</v>
      </c>
      <c r="DK40" s="4" t="s">
        <v>5703</v>
      </c>
      <c r="DL40" s="4" t="s">
        <v>488</v>
      </c>
      <c r="DM40" s="4" t="s">
        <v>5704</v>
      </c>
      <c r="DN40" s="4" t="s">
        <v>5705</v>
      </c>
      <c r="DO40" s="4" t="s">
        <v>1260</v>
      </c>
      <c r="DP40" s="4" t="s">
        <v>5706</v>
      </c>
      <c r="DQ40" s="4" t="s">
        <v>1262</v>
      </c>
      <c r="DR40" s="4" t="s">
        <v>5707</v>
      </c>
      <c r="DS40" s="4" t="s">
        <v>5708</v>
      </c>
      <c r="DT40" s="4" t="s">
        <v>5709</v>
      </c>
      <c r="DU40" s="4" t="s">
        <v>5710</v>
      </c>
      <c r="DV40" s="4" t="s">
        <v>5711</v>
      </c>
      <c r="DW40" s="4" t="s">
        <v>5712</v>
      </c>
      <c r="DX40" s="4" t="s">
        <v>5713</v>
      </c>
      <c r="DY40" s="4" t="s">
        <v>4148</v>
      </c>
      <c r="DZ40" s="4" t="s">
        <v>5714</v>
      </c>
      <c r="EA40" s="4" t="s">
        <v>4150</v>
      </c>
      <c r="EB40" s="4" t="s">
        <v>5715</v>
      </c>
      <c r="EC40" s="4" t="s">
        <v>5716</v>
      </c>
      <c r="ED40" s="4" t="s">
        <v>1252</v>
      </c>
      <c r="EE40" s="4" t="s">
        <v>5717</v>
      </c>
      <c r="EF40" s="4" t="s">
        <v>1254</v>
      </c>
      <c r="EG40" s="4" t="s">
        <v>5718</v>
      </c>
      <c r="EH40" s="4" t="s">
        <v>5719</v>
      </c>
      <c r="EI40" s="4" t="s">
        <v>3512</v>
      </c>
      <c r="EJ40" s="4" t="s">
        <v>5720</v>
      </c>
      <c r="EK40" s="4" t="s">
        <v>3514</v>
      </c>
      <c r="EL40" s="4" t="s">
        <v>5721</v>
      </c>
      <c r="EM40" s="4" t="s">
        <v>5722</v>
      </c>
      <c r="EN40" s="4" t="s">
        <v>5723</v>
      </c>
      <c r="EO40" s="4" t="s">
        <v>5724</v>
      </c>
      <c r="EP40" s="4" t="s">
        <v>5725</v>
      </c>
      <c r="EQ40" s="4" t="s">
        <v>5726</v>
      </c>
      <c r="ER40" s="4" t="s">
        <v>5727</v>
      </c>
      <c r="ES40" s="4" t="s">
        <v>375</v>
      </c>
      <c r="ET40" s="4" t="s">
        <v>5728</v>
      </c>
      <c r="EU40" s="4" t="s">
        <v>377</v>
      </c>
      <c r="EV40" s="4" t="s">
        <v>5729</v>
      </c>
      <c r="EW40" s="4" t="s">
        <v>5730</v>
      </c>
      <c r="EX40" s="4" t="s">
        <v>3795</v>
      </c>
      <c r="EY40" s="4" t="s">
        <v>5731</v>
      </c>
      <c r="EZ40" s="4" t="s">
        <v>3797</v>
      </c>
      <c r="FA40" s="4" t="s">
        <v>5732</v>
      </c>
      <c r="FB40" s="4" t="s">
        <v>5733</v>
      </c>
      <c r="FC40" s="4" t="s">
        <v>3955</v>
      </c>
      <c r="FD40" s="4" t="s">
        <v>5734</v>
      </c>
      <c r="FE40" s="4" t="s">
        <v>3957</v>
      </c>
      <c r="FF40" s="4" t="s">
        <v>5735</v>
      </c>
      <c r="FG40" s="4" t="s">
        <v>5736</v>
      </c>
      <c r="FH40" s="4" t="s">
        <v>562</v>
      </c>
      <c r="FI40" s="4" t="s">
        <v>5737</v>
      </c>
      <c r="FJ40" s="4" t="s">
        <v>564</v>
      </c>
      <c r="FK40" s="4" t="s">
        <v>5738</v>
      </c>
      <c r="FL40" s="4" t="s">
        <v>5739</v>
      </c>
      <c r="FM40" s="4" t="s">
        <v>5740</v>
      </c>
      <c r="FN40" s="4" t="s">
        <v>5741</v>
      </c>
      <c r="FO40" s="4" t="s">
        <v>5742</v>
      </c>
      <c r="FP40" s="4" t="s">
        <v>5743</v>
      </c>
      <c r="FQ40" s="4" t="s">
        <v>5744</v>
      </c>
      <c r="FR40" s="4" t="s">
        <v>491</v>
      </c>
      <c r="FS40" s="4" t="s">
        <v>5745</v>
      </c>
      <c r="FT40" s="4" t="s">
        <v>493</v>
      </c>
      <c r="FU40" s="4" t="s">
        <v>5746</v>
      </c>
      <c r="FV40" s="4" t="s">
        <v>5747</v>
      </c>
      <c r="FW40" s="4" t="s">
        <v>3795</v>
      </c>
      <c r="FX40" s="4" t="s">
        <v>5748</v>
      </c>
      <c r="FY40" s="4" t="s">
        <v>3797</v>
      </c>
      <c r="FZ40" s="4" t="s">
        <v>5749</v>
      </c>
      <c r="GA40" s="4" t="s">
        <v>5750</v>
      </c>
      <c r="GB40" s="4" t="s">
        <v>5751</v>
      </c>
      <c r="GC40" s="4" t="s">
        <v>5752</v>
      </c>
      <c r="GD40" s="4" t="s">
        <v>5753</v>
      </c>
      <c r="GE40" s="4" t="s">
        <v>5754</v>
      </c>
      <c r="GF40" s="4" t="s">
        <v>5755</v>
      </c>
      <c r="GG40" s="4" t="s">
        <v>1252</v>
      </c>
      <c r="GH40" s="4" t="s">
        <v>5756</v>
      </c>
      <c r="GI40" s="4" t="s">
        <v>1254</v>
      </c>
      <c r="GJ40" s="4" t="s">
        <v>5757</v>
      </c>
      <c r="GK40" s="4" t="s">
        <v>5758</v>
      </c>
      <c r="GL40" s="4" t="s">
        <v>1206</v>
      </c>
      <c r="GM40" s="4" t="s">
        <v>4607</v>
      </c>
      <c r="GN40" s="4" t="s">
        <v>1208</v>
      </c>
      <c r="GO40" s="4" t="s">
        <v>5759</v>
      </c>
      <c r="GP40" s="4" t="s">
        <v>5760</v>
      </c>
      <c r="GQ40" s="4" t="s">
        <v>3938</v>
      </c>
      <c r="GR40" s="4" t="s">
        <v>5761</v>
      </c>
      <c r="GS40" s="4" t="s">
        <v>3940</v>
      </c>
      <c r="GT40" s="4" t="s">
        <v>5762</v>
      </c>
      <c r="GU40" s="4" t="s">
        <v>5763</v>
      </c>
      <c r="GV40" s="4" t="s">
        <v>5764</v>
      </c>
      <c r="GW40" s="4" t="s">
        <v>5765</v>
      </c>
      <c r="GX40" s="4" t="s">
        <v>5766</v>
      </c>
      <c r="GY40" s="4" t="s">
        <v>5767</v>
      </c>
      <c r="GZ40" s="4" t="s">
        <v>5768</v>
      </c>
      <c r="HA40" s="4" t="s">
        <v>3382</v>
      </c>
      <c r="HB40" s="4" t="s">
        <v>5769</v>
      </c>
      <c r="HC40" s="4" t="s">
        <v>3384</v>
      </c>
      <c r="HD40" s="4" t="s">
        <v>5770</v>
      </c>
      <c r="HE40" s="4" t="s">
        <v>5771</v>
      </c>
      <c r="HF40" s="4" t="s">
        <v>5772</v>
      </c>
      <c r="HG40" s="4" t="s">
        <v>5773</v>
      </c>
      <c r="HH40" s="4" t="s">
        <v>5774</v>
      </c>
      <c r="HI40" s="4" t="s">
        <v>5775</v>
      </c>
      <c r="HJ40" s="4" t="s">
        <v>5776</v>
      </c>
      <c r="HK40" s="4" t="s">
        <v>5777</v>
      </c>
      <c r="HL40" s="4" t="s">
        <v>5778</v>
      </c>
      <c r="HM40" s="4" t="s">
        <v>5779</v>
      </c>
      <c r="HN40" s="4" t="s">
        <v>5780</v>
      </c>
      <c r="HO40" s="4" t="s">
        <v>5781</v>
      </c>
      <c r="HP40" s="4" t="s">
        <v>5782</v>
      </c>
      <c r="HQ40" s="4" t="s">
        <v>5783</v>
      </c>
      <c r="HR40" s="4" t="s">
        <v>5784</v>
      </c>
      <c r="HS40" s="4" t="s">
        <v>5785</v>
      </c>
      <c r="HT40" s="4" t="s">
        <v>5786</v>
      </c>
      <c r="HU40" s="4" t="s">
        <v>466</v>
      </c>
      <c r="HV40" s="4" t="s">
        <v>2611</v>
      </c>
      <c r="HW40" s="4" t="s">
        <v>468</v>
      </c>
      <c r="HX40" s="4" t="s">
        <v>5787</v>
      </c>
      <c r="HY40" s="4" t="s">
        <v>5788</v>
      </c>
      <c r="HZ40" s="4" t="s">
        <v>3428</v>
      </c>
      <c r="IA40" s="4" t="s">
        <v>5789</v>
      </c>
      <c r="IB40" s="4" t="s">
        <v>3430</v>
      </c>
      <c r="IC40" s="4" t="s">
        <v>5790</v>
      </c>
      <c r="ID40" s="4" t="s">
        <v>5791</v>
      </c>
      <c r="IE40" s="4" t="s">
        <v>1557</v>
      </c>
      <c r="IF40" s="4" t="s">
        <v>5792</v>
      </c>
      <c r="IG40" s="4" t="s">
        <v>1559</v>
      </c>
      <c r="IH40" s="4" t="s">
        <v>5793</v>
      </c>
      <c r="II40" s="4" t="s">
        <v>5794</v>
      </c>
      <c r="IJ40" s="4" t="s">
        <v>2796</v>
      </c>
      <c r="IK40" s="4" t="s">
        <v>5795</v>
      </c>
      <c r="IL40" s="4" t="s">
        <v>2798</v>
      </c>
      <c r="IM40" s="4" t="s">
        <v>5796</v>
      </c>
      <c r="IN40" s="4" t="s">
        <v>5797</v>
      </c>
      <c r="IO40" s="4" t="s">
        <v>5798</v>
      </c>
      <c r="IP40" s="4" t="s">
        <v>5799</v>
      </c>
      <c r="IQ40" s="4" t="s">
        <v>5800</v>
      </c>
      <c r="IR40" s="4" t="s">
        <v>5801</v>
      </c>
      <c r="IS40" s="4" t="s">
        <v>5802</v>
      </c>
      <c r="IT40" s="4" t="s">
        <v>5803</v>
      </c>
      <c r="IU40" s="4" t="s">
        <v>5804</v>
      </c>
      <c r="IV40" s="4" t="s">
        <v>5805</v>
      </c>
      <c r="IW40" s="4" t="s">
        <v>5806</v>
      </c>
      <c r="IX40" s="4" t="s">
        <v>3839</v>
      </c>
      <c r="IY40" s="4" t="s">
        <v>4011</v>
      </c>
      <c r="IZ40" s="4" t="s">
        <v>5807</v>
      </c>
      <c r="JA40" s="4" t="s">
        <v>4013</v>
      </c>
    </row>
    <row r="41" spans="1:261" x14ac:dyDescent="0.25">
      <c r="A41" s="8" t="s">
        <v>5808</v>
      </c>
      <c r="B41" s="4" t="s">
        <v>5809</v>
      </c>
      <c r="C41" s="4" t="s">
        <v>5810</v>
      </c>
      <c r="D41" s="4" t="s">
        <v>1457</v>
      </c>
      <c r="E41" s="4" t="s">
        <v>5811</v>
      </c>
      <c r="F41" s="4" t="s">
        <v>1459</v>
      </c>
      <c r="G41" s="4" t="s">
        <v>5812</v>
      </c>
      <c r="H41" s="4" t="s">
        <v>5813</v>
      </c>
      <c r="I41" s="4" t="s">
        <v>1019</v>
      </c>
      <c r="J41" s="4" t="s">
        <v>5814</v>
      </c>
      <c r="K41" s="4" t="s">
        <v>1021</v>
      </c>
      <c r="L41" s="4" t="s">
        <v>5815</v>
      </c>
      <c r="M41" s="4" t="s">
        <v>5816</v>
      </c>
      <c r="N41" s="4" t="s">
        <v>1457</v>
      </c>
      <c r="O41" s="4" t="s">
        <v>5817</v>
      </c>
      <c r="P41" s="4" t="s">
        <v>1459</v>
      </c>
      <c r="Q41" s="4" t="s">
        <v>5818</v>
      </c>
      <c r="R41" s="4" t="s">
        <v>5819</v>
      </c>
      <c r="S41" s="4" t="s">
        <v>448</v>
      </c>
      <c r="T41" s="4" t="s">
        <v>5820</v>
      </c>
      <c r="U41" s="4" t="s">
        <v>450</v>
      </c>
      <c r="V41" s="4" t="s">
        <v>5821</v>
      </c>
      <c r="W41" s="4" t="s">
        <v>5822</v>
      </c>
      <c r="X41" s="4" t="s">
        <v>678</v>
      </c>
      <c r="Y41" s="4" t="s">
        <v>5823</v>
      </c>
      <c r="Z41" s="4" t="s">
        <v>680</v>
      </c>
      <c r="AA41" s="4" t="s">
        <v>5824</v>
      </c>
      <c r="AB41" s="4" t="s">
        <v>5825</v>
      </c>
      <c r="AC41" s="4" t="s">
        <v>448</v>
      </c>
      <c r="AD41" s="4" t="s">
        <v>5826</v>
      </c>
      <c r="AE41" s="4" t="s">
        <v>450</v>
      </c>
      <c r="AF41" s="4" t="s">
        <v>5827</v>
      </c>
      <c r="AG41" s="4" t="s">
        <v>5828</v>
      </c>
      <c r="AH41" s="4" t="s">
        <v>390</v>
      </c>
      <c r="AI41" s="4" t="s">
        <v>5829</v>
      </c>
      <c r="AJ41" s="4" t="s">
        <v>392</v>
      </c>
      <c r="AK41" s="4" t="s">
        <v>5830</v>
      </c>
      <c r="AL41" s="4" t="s">
        <v>5831</v>
      </c>
      <c r="AM41" s="4" t="s">
        <v>1200</v>
      </c>
      <c r="AN41" s="4" t="s">
        <v>5832</v>
      </c>
      <c r="AO41" s="4" t="s">
        <v>1202</v>
      </c>
      <c r="AP41" s="4" t="s">
        <v>5833</v>
      </c>
      <c r="AQ41" s="4" t="s">
        <v>5834</v>
      </c>
      <c r="AR41" s="4" t="s">
        <v>410</v>
      </c>
      <c r="AS41" s="4" t="s">
        <v>5835</v>
      </c>
      <c r="AT41" s="4" t="s">
        <v>412</v>
      </c>
      <c r="AU41" s="4" t="s">
        <v>5836</v>
      </c>
      <c r="AV41" s="4" t="s">
        <v>5837</v>
      </c>
      <c r="AW41" s="4" t="s">
        <v>838</v>
      </c>
      <c r="AX41" s="4" t="s">
        <v>5838</v>
      </c>
      <c r="AY41" s="4" t="s">
        <v>840</v>
      </c>
      <c r="AZ41" s="4" t="s">
        <v>5839</v>
      </c>
      <c r="BA41" s="4" t="s">
        <v>5840</v>
      </c>
      <c r="BB41" s="4" t="s">
        <v>1066</v>
      </c>
      <c r="BC41" s="4" t="s">
        <v>5841</v>
      </c>
      <c r="BD41" s="4" t="s">
        <v>1068</v>
      </c>
      <c r="BE41" s="4" t="s">
        <v>5842</v>
      </c>
      <c r="BF41" s="4" t="s">
        <v>5843</v>
      </c>
      <c r="BG41" s="4" t="s">
        <v>1657</v>
      </c>
      <c r="BH41" s="4" t="s">
        <v>3850</v>
      </c>
      <c r="BI41" s="4" t="s">
        <v>1659</v>
      </c>
      <c r="BJ41" s="4" t="s">
        <v>5844</v>
      </c>
      <c r="BK41" s="4" t="s">
        <v>5845</v>
      </c>
      <c r="BL41" s="4" t="s">
        <v>1105</v>
      </c>
      <c r="BM41" s="4" t="s">
        <v>5846</v>
      </c>
      <c r="BN41" s="4" t="s">
        <v>1107</v>
      </c>
      <c r="BO41" s="4" t="s">
        <v>5847</v>
      </c>
      <c r="BP41" s="4" t="s">
        <v>5848</v>
      </c>
      <c r="BQ41" s="4" t="s">
        <v>748</v>
      </c>
      <c r="BR41" s="4" t="s">
        <v>5849</v>
      </c>
      <c r="BS41" s="4" t="s">
        <v>750</v>
      </c>
      <c r="BT41" s="4" t="s">
        <v>5850</v>
      </c>
      <c r="BU41" s="4" t="s">
        <v>5851</v>
      </c>
      <c r="BV41" s="4" t="s">
        <v>448</v>
      </c>
      <c r="BW41" s="4" t="s">
        <v>5852</v>
      </c>
      <c r="BX41" s="4" t="s">
        <v>450</v>
      </c>
      <c r="BY41" s="4" t="s">
        <v>5853</v>
      </c>
      <c r="BZ41" s="4" t="s">
        <v>5854</v>
      </c>
      <c r="CA41" s="4" t="s">
        <v>720</v>
      </c>
      <c r="CB41" s="4" t="s">
        <v>5855</v>
      </c>
      <c r="CC41" s="4" t="s">
        <v>722</v>
      </c>
      <c r="CD41" s="4" t="s">
        <v>5856</v>
      </c>
      <c r="CE41" s="4" t="s">
        <v>5857</v>
      </c>
      <c r="CF41" s="4" t="s">
        <v>420</v>
      </c>
      <c r="CG41" s="4" t="s">
        <v>5858</v>
      </c>
      <c r="CH41" s="4" t="s">
        <v>422</v>
      </c>
      <c r="CI41" s="4" t="s">
        <v>5859</v>
      </c>
      <c r="CJ41" s="4" t="s">
        <v>5860</v>
      </c>
      <c r="CK41" s="4" t="s">
        <v>614</v>
      </c>
      <c r="CL41" s="4" t="s">
        <v>5861</v>
      </c>
      <c r="CM41" s="4" t="s">
        <v>616</v>
      </c>
      <c r="CN41" s="4" t="s">
        <v>5862</v>
      </c>
      <c r="CO41" s="4" t="s">
        <v>5863</v>
      </c>
      <c r="CP41" s="4" t="s">
        <v>370</v>
      </c>
      <c r="CQ41" s="4" t="s">
        <v>5864</v>
      </c>
      <c r="CR41" s="4" t="s">
        <v>372</v>
      </c>
      <c r="CS41" s="4" t="s">
        <v>5865</v>
      </c>
      <c r="CT41" s="4" t="s">
        <v>5866</v>
      </c>
      <c r="CU41" s="4" t="s">
        <v>2376</v>
      </c>
      <c r="CV41" s="4" t="s">
        <v>5867</v>
      </c>
      <c r="CW41" s="4" t="s">
        <v>2378</v>
      </c>
      <c r="CX41" s="4" t="s">
        <v>5868</v>
      </c>
      <c r="CY41" s="4" t="s">
        <v>5869</v>
      </c>
      <c r="CZ41" s="4" t="s">
        <v>748</v>
      </c>
      <c r="DA41" s="4" t="s">
        <v>5870</v>
      </c>
      <c r="DB41" s="4" t="s">
        <v>750</v>
      </c>
      <c r="DC41" s="4" t="s">
        <v>5871</v>
      </c>
      <c r="DD41" s="4" t="s">
        <v>5872</v>
      </c>
      <c r="DE41" s="4" t="s">
        <v>632</v>
      </c>
      <c r="DF41" s="4" t="s">
        <v>5873</v>
      </c>
      <c r="DG41" s="4" t="s">
        <v>634</v>
      </c>
      <c r="DH41" s="4" t="s">
        <v>5874</v>
      </c>
      <c r="DI41" s="4" t="s">
        <v>5875</v>
      </c>
      <c r="DJ41" s="4" t="s">
        <v>1831</v>
      </c>
      <c r="DK41" s="4" t="s">
        <v>5876</v>
      </c>
      <c r="DL41" s="4" t="s">
        <v>1833</v>
      </c>
      <c r="DM41" s="4" t="s">
        <v>5877</v>
      </c>
      <c r="DN41" s="4" t="s">
        <v>5878</v>
      </c>
      <c r="DO41" s="4" t="s">
        <v>599</v>
      </c>
      <c r="DP41" s="4" t="s">
        <v>5879</v>
      </c>
      <c r="DQ41" s="4" t="s">
        <v>601</v>
      </c>
      <c r="DR41" s="4" t="s">
        <v>5880</v>
      </c>
      <c r="DS41" s="4" t="s">
        <v>5881</v>
      </c>
      <c r="DT41" s="4" t="s">
        <v>1066</v>
      </c>
      <c r="DU41" s="4" t="s">
        <v>5882</v>
      </c>
      <c r="DV41" s="4" t="s">
        <v>1068</v>
      </c>
      <c r="DW41" s="4" t="s">
        <v>5883</v>
      </c>
      <c r="DX41" s="4" t="s">
        <v>5884</v>
      </c>
      <c r="DY41" s="4" t="s">
        <v>1053</v>
      </c>
      <c r="DZ41" s="4" t="s">
        <v>5885</v>
      </c>
      <c r="EA41" s="4" t="s">
        <v>1055</v>
      </c>
      <c r="EB41" s="4" t="s">
        <v>5886</v>
      </c>
      <c r="EC41" s="4" t="s">
        <v>5887</v>
      </c>
      <c r="ED41" s="4" t="s">
        <v>438</v>
      </c>
      <c r="EE41" s="4" t="s">
        <v>5888</v>
      </c>
      <c r="EF41" s="4" t="s">
        <v>440</v>
      </c>
      <c r="EG41" s="4" t="s">
        <v>5889</v>
      </c>
      <c r="EH41" s="4" t="s">
        <v>5890</v>
      </c>
      <c r="EI41" s="4" t="s">
        <v>1498</v>
      </c>
      <c r="EJ41" s="4" t="s">
        <v>5891</v>
      </c>
      <c r="EK41" s="4" t="s">
        <v>1500</v>
      </c>
      <c r="EL41" s="4" t="s">
        <v>5892</v>
      </c>
      <c r="EM41" s="4" t="s">
        <v>5893</v>
      </c>
      <c r="EN41" s="4" t="s">
        <v>557</v>
      </c>
      <c r="EO41" s="4" t="s">
        <v>5894</v>
      </c>
      <c r="EP41" s="4" t="s">
        <v>559</v>
      </c>
      <c r="EQ41" s="4" t="s">
        <v>5895</v>
      </c>
      <c r="ER41" s="4" t="s">
        <v>5896</v>
      </c>
      <c r="ES41" s="4" t="s">
        <v>667</v>
      </c>
      <c r="ET41" s="4" t="s">
        <v>5897</v>
      </c>
      <c r="EU41" s="4" t="s">
        <v>669</v>
      </c>
      <c r="EV41" s="4" t="s">
        <v>5898</v>
      </c>
      <c r="EW41" s="4" t="s">
        <v>5899</v>
      </c>
      <c r="EX41" s="4" t="s">
        <v>662</v>
      </c>
      <c r="EY41" s="4" t="s">
        <v>5900</v>
      </c>
      <c r="EZ41" s="4" t="s">
        <v>664</v>
      </c>
      <c r="FA41" s="4" t="s">
        <v>5901</v>
      </c>
      <c r="FB41" s="4" t="s">
        <v>5902</v>
      </c>
      <c r="FC41" s="4" t="s">
        <v>385</v>
      </c>
      <c r="FD41" s="4" t="s">
        <v>5903</v>
      </c>
      <c r="FE41" s="4" t="s">
        <v>387</v>
      </c>
      <c r="FF41" s="4" t="s">
        <v>5904</v>
      </c>
      <c r="FG41" s="4" t="s">
        <v>5905</v>
      </c>
      <c r="FH41" s="4" t="s">
        <v>683</v>
      </c>
      <c r="FI41" s="4" t="s">
        <v>5906</v>
      </c>
      <c r="FJ41" s="4" t="s">
        <v>685</v>
      </c>
      <c r="FK41" s="4" t="s">
        <v>5907</v>
      </c>
      <c r="FL41" s="4" t="s">
        <v>5908</v>
      </c>
      <c r="FM41" s="4" t="s">
        <v>1470</v>
      </c>
      <c r="FN41" s="4" t="s">
        <v>5909</v>
      </c>
      <c r="FO41" s="4" t="s">
        <v>1472</v>
      </c>
      <c r="FP41" s="4" t="s">
        <v>5910</v>
      </c>
      <c r="FQ41" s="4" t="s">
        <v>5911</v>
      </c>
      <c r="FR41" s="4" t="s">
        <v>499</v>
      </c>
      <c r="FS41" s="4" t="s">
        <v>5912</v>
      </c>
      <c r="FT41" s="4" t="s">
        <v>501</v>
      </c>
      <c r="FU41" s="4" t="s">
        <v>5913</v>
      </c>
      <c r="FV41" s="4" t="s">
        <v>5914</v>
      </c>
      <c r="FW41" s="4" t="s">
        <v>1470</v>
      </c>
      <c r="FX41" s="4" t="s">
        <v>5915</v>
      </c>
      <c r="FY41" s="4" t="s">
        <v>1472</v>
      </c>
      <c r="FZ41" s="4" t="s">
        <v>5916</v>
      </c>
      <c r="GA41" s="4" t="s">
        <v>5917</v>
      </c>
      <c r="GB41" s="4" t="s">
        <v>1058</v>
      </c>
      <c r="GC41" s="4" t="s">
        <v>5918</v>
      </c>
      <c r="GD41" s="4" t="s">
        <v>1060</v>
      </c>
      <c r="GE41" s="4" t="s">
        <v>5919</v>
      </c>
      <c r="GF41" s="4" t="s">
        <v>5920</v>
      </c>
      <c r="GG41" s="4" t="s">
        <v>678</v>
      </c>
      <c r="GH41" s="4" t="s">
        <v>5921</v>
      </c>
      <c r="GI41" s="4" t="s">
        <v>680</v>
      </c>
      <c r="GJ41" s="4" t="s">
        <v>5922</v>
      </c>
      <c r="GK41" s="4" t="s">
        <v>5923</v>
      </c>
      <c r="GL41" s="4" t="s">
        <v>720</v>
      </c>
      <c r="GM41" s="4" t="s">
        <v>5924</v>
      </c>
      <c r="GN41" s="4" t="s">
        <v>722</v>
      </c>
      <c r="GO41" s="4" t="s">
        <v>5925</v>
      </c>
      <c r="GP41" s="4" t="s">
        <v>5926</v>
      </c>
      <c r="GQ41" s="4" t="s">
        <v>725</v>
      </c>
      <c r="GR41" s="4" t="s">
        <v>5927</v>
      </c>
      <c r="GS41" s="4" t="s">
        <v>727</v>
      </c>
      <c r="GT41" s="4" t="s">
        <v>5928</v>
      </c>
      <c r="GU41" s="4" t="s">
        <v>5929</v>
      </c>
      <c r="GV41" s="4" t="s">
        <v>370</v>
      </c>
      <c r="GW41" s="4" t="s">
        <v>5930</v>
      </c>
      <c r="GX41" s="4" t="s">
        <v>372</v>
      </c>
      <c r="GY41" s="4" t="s">
        <v>5931</v>
      </c>
      <c r="GZ41" s="4" t="s">
        <v>5932</v>
      </c>
      <c r="HA41" s="4" t="s">
        <v>1071</v>
      </c>
      <c r="HB41" s="4" t="s">
        <v>5933</v>
      </c>
      <c r="HC41" s="4" t="s">
        <v>1073</v>
      </c>
      <c r="HD41" s="4" t="s">
        <v>5934</v>
      </c>
      <c r="HE41" s="4" t="s">
        <v>5935</v>
      </c>
      <c r="HF41" s="4" t="s">
        <v>1515</v>
      </c>
      <c r="HG41" s="4" t="s">
        <v>5936</v>
      </c>
      <c r="HH41" s="4" t="s">
        <v>1517</v>
      </c>
      <c r="HI41" s="4" t="s">
        <v>5937</v>
      </c>
      <c r="HJ41" s="4" t="s">
        <v>5938</v>
      </c>
      <c r="HK41" s="4" t="s">
        <v>1520</v>
      </c>
      <c r="HL41" s="4" t="s">
        <v>5939</v>
      </c>
      <c r="HM41" s="4" t="s">
        <v>1522</v>
      </c>
      <c r="HN41" s="4" t="s">
        <v>5940</v>
      </c>
      <c r="HO41" s="4" t="s">
        <v>5941</v>
      </c>
      <c r="HP41" s="4" t="s">
        <v>1745</v>
      </c>
      <c r="HQ41" s="4" t="s">
        <v>5942</v>
      </c>
      <c r="HR41" s="4" t="s">
        <v>1747</v>
      </c>
      <c r="HS41" s="4" t="s">
        <v>5943</v>
      </c>
      <c r="HT41" s="4" t="s">
        <v>5944</v>
      </c>
      <c r="HU41" s="4" t="s">
        <v>2414</v>
      </c>
      <c r="HV41" s="4" t="s">
        <v>5945</v>
      </c>
      <c r="HW41" s="4" t="s">
        <v>2416</v>
      </c>
      <c r="HX41" s="4" t="s">
        <v>5946</v>
      </c>
      <c r="HY41" s="4" t="s">
        <v>5947</v>
      </c>
      <c r="HZ41" s="4" t="s">
        <v>453</v>
      </c>
      <c r="IA41" s="4" t="s">
        <v>5948</v>
      </c>
      <c r="IB41" s="4" t="s">
        <v>455</v>
      </c>
      <c r="IC41" s="4" t="s">
        <v>5949</v>
      </c>
      <c r="ID41" s="4" t="s">
        <v>5950</v>
      </c>
      <c r="IE41" s="4" t="s">
        <v>599</v>
      </c>
      <c r="IF41" s="4" t="s">
        <v>5951</v>
      </c>
      <c r="IG41" s="4" t="s">
        <v>601</v>
      </c>
      <c r="IH41" s="4" t="s">
        <v>5952</v>
      </c>
      <c r="II41" s="4" t="s">
        <v>5953</v>
      </c>
      <c r="IJ41" s="4" t="s">
        <v>765</v>
      </c>
      <c r="IK41" s="4" t="s">
        <v>5954</v>
      </c>
      <c r="IL41" s="4" t="s">
        <v>767</v>
      </c>
      <c r="IM41" s="4" t="s">
        <v>5955</v>
      </c>
      <c r="IN41" s="4" t="s">
        <v>5956</v>
      </c>
      <c r="IO41" s="4" t="s">
        <v>524</v>
      </c>
      <c r="IP41" s="4" t="s">
        <v>5957</v>
      </c>
      <c r="IQ41" s="4" t="s">
        <v>526</v>
      </c>
      <c r="IR41" s="4" t="s">
        <v>5958</v>
      </c>
      <c r="IS41" s="4" t="s">
        <v>5959</v>
      </c>
      <c r="IT41" s="4" t="s">
        <v>1370</v>
      </c>
      <c r="IU41" s="4" t="s">
        <v>5960</v>
      </c>
      <c r="IV41" s="4" t="s">
        <v>1372</v>
      </c>
      <c r="IW41" s="4" t="s">
        <v>5961</v>
      </c>
      <c r="IX41" s="4" t="s">
        <v>5962</v>
      </c>
      <c r="IY41" s="4" t="s">
        <v>572</v>
      </c>
      <c r="IZ41" s="4" t="s">
        <v>5963</v>
      </c>
      <c r="JA41" s="4" t="s">
        <v>574</v>
      </c>
    </row>
    <row r="42" spans="1:261" x14ac:dyDescent="0.25">
      <c r="A42" s="8" t="s">
        <v>5964</v>
      </c>
      <c r="B42" s="4" t="s">
        <v>5965</v>
      </c>
      <c r="C42" s="4" t="s">
        <v>5966</v>
      </c>
      <c r="D42" s="4" t="s">
        <v>5967</v>
      </c>
      <c r="E42" s="4" t="s">
        <v>5968</v>
      </c>
      <c r="F42" s="4" t="s">
        <v>5969</v>
      </c>
      <c r="G42" s="4" t="s">
        <v>5970</v>
      </c>
      <c r="H42" s="4" t="s">
        <v>5971</v>
      </c>
      <c r="I42" s="4" t="s">
        <v>5972</v>
      </c>
      <c r="J42" s="4" t="s">
        <v>5973</v>
      </c>
      <c r="K42" s="4" t="s">
        <v>5974</v>
      </c>
      <c r="L42" s="4" t="s">
        <v>5975</v>
      </c>
      <c r="M42" s="4" t="s">
        <v>5976</v>
      </c>
      <c r="N42" s="4" t="s">
        <v>5977</v>
      </c>
      <c r="O42" s="4" t="s">
        <v>5978</v>
      </c>
      <c r="P42" s="4" t="s">
        <v>5979</v>
      </c>
      <c r="Q42" s="4" t="s">
        <v>5980</v>
      </c>
      <c r="R42" s="4" t="s">
        <v>5981</v>
      </c>
      <c r="S42" s="4" t="s">
        <v>5982</v>
      </c>
      <c r="T42" s="4" t="s">
        <v>5983</v>
      </c>
      <c r="U42" s="4" t="s">
        <v>5984</v>
      </c>
      <c r="V42" s="4" t="s">
        <v>5985</v>
      </c>
      <c r="W42" s="4" t="s">
        <v>5986</v>
      </c>
      <c r="X42" s="4" t="s">
        <v>993</v>
      </c>
      <c r="Y42" s="4" t="s">
        <v>5987</v>
      </c>
      <c r="Z42" s="4" t="s">
        <v>995</v>
      </c>
      <c r="AA42" s="4" t="s">
        <v>5988</v>
      </c>
      <c r="AB42" s="4" t="s">
        <v>5989</v>
      </c>
      <c r="AC42" s="4" t="s">
        <v>5990</v>
      </c>
      <c r="AD42" s="4" t="s">
        <v>5991</v>
      </c>
      <c r="AE42" s="4" t="s">
        <v>5992</v>
      </c>
      <c r="AF42" s="4" t="s">
        <v>5993</v>
      </c>
      <c r="AG42" s="4" t="s">
        <v>5994</v>
      </c>
      <c r="AH42" s="4" t="s">
        <v>5995</v>
      </c>
      <c r="AI42" s="4" t="s">
        <v>5996</v>
      </c>
      <c r="AJ42" s="4" t="s">
        <v>5997</v>
      </c>
      <c r="AK42" s="4" t="s">
        <v>5998</v>
      </c>
      <c r="AL42" s="4" t="s">
        <v>5999</v>
      </c>
      <c r="AM42" s="4" t="s">
        <v>6000</v>
      </c>
      <c r="AN42" s="4" t="s">
        <v>6001</v>
      </c>
      <c r="AO42" s="4" t="s">
        <v>6002</v>
      </c>
      <c r="AP42" s="4" t="s">
        <v>6003</v>
      </c>
      <c r="AQ42" s="4" t="s">
        <v>6004</v>
      </c>
      <c r="AR42" s="4" t="s">
        <v>1515</v>
      </c>
      <c r="AS42" s="4" t="s">
        <v>6005</v>
      </c>
      <c r="AT42" s="4" t="s">
        <v>1517</v>
      </c>
      <c r="AU42" s="4" t="s">
        <v>6006</v>
      </c>
      <c r="AV42" s="4" t="s">
        <v>6007</v>
      </c>
      <c r="AW42" s="4" t="s">
        <v>6008</v>
      </c>
      <c r="AX42" s="4" t="s">
        <v>6009</v>
      </c>
      <c r="AY42" s="4" t="s">
        <v>6010</v>
      </c>
      <c r="AZ42" s="4" t="s">
        <v>6011</v>
      </c>
      <c r="BA42" s="4" t="s">
        <v>6012</v>
      </c>
      <c r="BB42" s="4" t="s">
        <v>6013</v>
      </c>
      <c r="BC42" s="4" t="s">
        <v>6014</v>
      </c>
      <c r="BD42" s="4" t="s">
        <v>6015</v>
      </c>
      <c r="BE42" s="4" t="s">
        <v>6016</v>
      </c>
      <c r="BF42" s="4" t="s">
        <v>6017</v>
      </c>
      <c r="BG42" s="4" t="s">
        <v>2475</v>
      </c>
      <c r="BH42" s="4" t="s">
        <v>6018</v>
      </c>
      <c r="BI42" s="4" t="s">
        <v>2477</v>
      </c>
      <c r="BJ42" s="4" t="s">
        <v>6019</v>
      </c>
      <c r="BK42" s="4" t="s">
        <v>6020</v>
      </c>
      <c r="BL42" s="4" t="s">
        <v>6021</v>
      </c>
      <c r="BM42" s="4" t="s">
        <v>6022</v>
      </c>
      <c r="BN42" s="4" t="s">
        <v>6023</v>
      </c>
      <c r="BO42" s="4" t="s">
        <v>6024</v>
      </c>
      <c r="BP42" s="4" t="s">
        <v>6025</v>
      </c>
      <c r="BQ42" s="4" t="s">
        <v>6026</v>
      </c>
      <c r="BR42" s="4" t="s">
        <v>6027</v>
      </c>
      <c r="BS42" s="4" t="s">
        <v>6028</v>
      </c>
      <c r="BT42" s="4" t="s">
        <v>6029</v>
      </c>
      <c r="BU42" s="4" t="s">
        <v>6030</v>
      </c>
      <c r="BV42" s="4" t="s">
        <v>3528</v>
      </c>
      <c r="BW42" s="4" t="s">
        <v>6031</v>
      </c>
      <c r="BX42" s="4" t="s">
        <v>3530</v>
      </c>
      <c r="BY42" s="4" t="s">
        <v>6032</v>
      </c>
      <c r="BZ42" s="4" t="s">
        <v>6033</v>
      </c>
      <c r="CA42" s="4" t="s">
        <v>6034</v>
      </c>
      <c r="CB42" s="4" t="s">
        <v>6035</v>
      </c>
      <c r="CC42" s="4" t="s">
        <v>6036</v>
      </c>
      <c r="CD42" s="4" t="s">
        <v>6037</v>
      </c>
      <c r="CE42" s="4" t="s">
        <v>6038</v>
      </c>
      <c r="CF42" s="4" t="s">
        <v>6039</v>
      </c>
      <c r="CG42" s="4" t="s">
        <v>6040</v>
      </c>
      <c r="CH42" s="4" t="s">
        <v>6041</v>
      </c>
      <c r="CI42" s="4" t="s">
        <v>1431</v>
      </c>
      <c r="CJ42" s="4" t="s">
        <v>6042</v>
      </c>
      <c r="CK42" s="4" t="s">
        <v>6043</v>
      </c>
      <c r="CL42" s="4" t="s">
        <v>6044</v>
      </c>
      <c r="CM42" s="4" t="s">
        <v>6045</v>
      </c>
      <c r="CN42" s="4" t="s">
        <v>6046</v>
      </c>
      <c r="CO42" s="4" t="s">
        <v>6047</v>
      </c>
      <c r="CP42" s="4" t="s">
        <v>6048</v>
      </c>
      <c r="CQ42" s="4" t="s">
        <v>6049</v>
      </c>
      <c r="CR42" s="4" t="s">
        <v>6050</v>
      </c>
      <c r="CS42" s="4" t="s">
        <v>6051</v>
      </c>
      <c r="CT42" s="4" t="s">
        <v>6052</v>
      </c>
      <c r="CU42" s="4" t="s">
        <v>1520</v>
      </c>
      <c r="CV42" s="4" t="s">
        <v>6053</v>
      </c>
      <c r="CW42" s="4" t="s">
        <v>1522</v>
      </c>
      <c r="CX42" s="4" t="s">
        <v>6054</v>
      </c>
      <c r="CY42" s="4" t="s">
        <v>6055</v>
      </c>
      <c r="CZ42" s="4" t="s">
        <v>6056</v>
      </c>
      <c r="DA42" s="4" t="s">
        <v>6057</v>
      </c>
      <c r="DB42" s="4" t="s">
        <v>6058</v>
      </c>
      <c r="DC42" s="4" t="s">
        <v>6059</v>
      </c>
      <c r="DD42" s="4" t="s">
        <v>6060</v>
      </c>
      <c r="DE42" s="4" t="s">
        <v>1470</v>
      </c>
      <c r="DF42" s="4" t="s">
        <v>6061</v>
      </c>
      <c r="DG42" s="4" t="s">
        <v>1472</v>
      </c>
      <c r="DH42" s="4" t="s">
        <v>6062</v>
      </c>
      <c r="DI42" s="4" t="s">
        <v>6063</v>
      </c>
      <c r="DJ42" s="4" t="s">
        <v>3795</v>
      </c>
      <c r="DK42" s="4" t="s">
        <v>6064</v>
      </c>
      <c r="DL42" s="4" t="s">
        <v>3797</v>
      </c>
      <c r="DM42" s="4" t="s">
        <v>6065</v>
      </c>
      <c r="DN42" s="4" t="s">
        <v>6066</v>
      </c>
      <c r="DO42" s="4" t="s">
        <v>6067</v>
      </c>
      <c r="DP42" s="4" t="s">
        <v>6068</v>
      </c>
      <c r="DQ42" s="4" t="s">
        <v>6069</v>
      </c>
      <c r="DR42" s="4" t="s">
        <v>6070</v>
      </c>
      <c r="DS42" s="4" t="s">
        <v>6071</v>
      </c>
      <c r="DT42" s="4" t="s">
        <v>6072</v>
      </c>
      <c r="DU42" s="4" t="s">
        <v>6073</v>
      </c>
      <c r="DV42" s="4" t="s">
        <v>6074</v>
      </c>
      <c r="DW42" s="4" t="s">
        <v>6075</v>
      </c>
      <c r="DX42" s="4" t="s">
        <v>6076</v>
      </c>
      <c r="DY42" s="4" t="s">
        <v>6077</v>
      </c>
      <c r="DZ42" s="4" t="s">
        <v>6078</v>
      </c>
      <c r="EA42" s="4" t="s">
        <v>6079</v>
      </c>
      <c r="EB42" s="4" t="s">
        <v>6080</v>
      </c>
      <c r="EC42" s="4" t="s">
        <v>6081</v>
      </c>
      <c r="ED42" s="4" t="s">
        <v>6082</v>
      </c>
      <c r="EE42" s="4" t="s">
        <v>6083</v>
      </c>
      <c r="EF42" s="4" t="s">
        <v>6084</v>
      </c>
      <c r="EG42" s="4" t="s">
        <v>6085</v>
      </c>
      <c r="EH42" s="4" t="s">
        <v>6086</v>
      </c>
      <c r="EI42" s="4" t="s">
        <v>6087</v>
      </c>
      <c r="EJ42" s="4" t="s">
        <v>6088</v>
      </c>
      <c r="EK42" s="4" t="s">
        <v>6089</v>
      </c>
      <c r="EL42" s="4" t="s">
        <v>6090</v>
      </c>
      <c r="EM42" s="4" t="s">
        <v>6091</v>
      </c>
      <c r="EN42" s="4" t="s">
        <v>6092</v>
      </c>
      <c r="EO42" s="4" t="s">
        <v>6093</v>
      </c>
      <c r="EP42" s="4" t="s">
        <v>6094</v>
      </c>
      <c r="EQ42" s="4" t="s">
        <v>6095</v>
      </c>
      <c r="ER42" s="4" t="s">
        <v>6096</v>
      </c>
      <c r="ES42" s="4" t="s">
        <v>993</v>
      </c>
      <c r="ET42" s="4" t="s">
        <v>6097</v>
      </c>
      <c r="EU42" s="4" t="s">
        <v>995</v>
      </c>
      <c r="EV42" s="4" t="s">
        <v>6098</v>
      </c>
      <c r="EW42" s="4" t="s">
        <v>6099</v>
      </c>
      <c r="EX42" s="4" t="s">
        <v>6056</v>
      </c>
      <c r="EY42" s="4" t="s">
        <v>6100</v>
      </c>
      <c r="EZ42" s="4" t="s">
        <v>6058</v>
      </c>
      <c r="FA42" s="4" t="s">
        <v>6101</v>
      </c>
      <c r="FB42" s="4" t="s">
        <v>6102</v>
      </c>
      <c r="FC42" s="4" t="s">
        <v>6103</v>
      </c>
      <c r="FD42" s="4" t="s">
        <v>6104</v>
      </c>
      <c r="FE42" s="4" t="s">
        <v>6105</v>
      </c>
      <c r="FF42" s="4" t="s">
        <v>6106</v>
      </c>
      <c r="FG42" s="4" t="s">
        <v>6107</v>
      </c>
      <c r="FH42" s="4" t="s">
        <v>998</v>
      </c>
      <c r="FI42" s="4" t="s">
        <v>6108</v>
      </c>
      <c r="FJ42" s="4" t="s">
        <v>1000</v>
      </c>
      <c r="FK42" s="4" t="s">
        <v>6109</v>
      </c>
      <c r="FL42" s="4" t="s">
        <v>6110</v>
      </c>
      <c r="FM42" s="4" t="s">
        <v>6111</v>
      </c>
      <c r="FN42" s="4" t="s">
        <v>6112</v>
      </c>
      <c r="FO42" s="4" t="s">
        <v>6113</v>
      </c>
      <c r="FP42" s="4" t="s">
        <v>6114</v>
      </c>
      <c r="FQ42" s="4" t="s">
        <v>6115</v>
      </c>
      <c r="FR42" s="4" t="s">
        <v>1745</v>
      </c>
      <c r="FS42" s="4" t="s">
        <v>6116</v>
      </c>
      <c r="FT42" s="4" t="s">
        <v>1747</v>
      </c>
      <c r="FU42" s="4" t="s">
        <v>6117</v>
      </c>
      <c r="FV42" s="4" t="s">
        <v>6118</v>
      </c>
      <c r="FW42" s="4" t="s">
        <v>5623</v>
      </c>
      <c r="FX42" s="4" t="s">
        <v>6119</v>
      </c>
      <c r="FY42" s="4" t="s">
        <v>5625</v>
      </c>
      <c r="FZ42" s="4" t="s">
        <v>6120</v>
      </c>
      <c r="GA42" s="4" t="s">
        <v>6121</v>
      </c>
      <c r="GB42" s="4" t="s">
        <v>6122</v>
      </c>
      <c r="GC42" s="4" t="s">
        <v>6123</v>
      </c>
      <c r="GD42" s="4" t="s">
        <v>6124</v>
      </c>
      <c r="GE42" s="4" t="s">
        <v>6125</v>
      </c>
      <c r="GF42" s="4" t="s">
        <v>6126</v>
      </c>
      <c r="GG42" s="4" t="s">
        <v>4312</v>
      </c>
      <c r="GH42" s="4" t="s">
        <v>6127</v>
      </c>
      <c r="GI42" s="4" t="s">
        <v>4314</v>
      </c>
      <c r="GJ42" s="4" t="s">
        <v>6128</v>
      </c>
      <c r="GK42" s="4" t="s">
        <v>6129</v>
      </c>
      <c r="GL42" s="4" t="s">
        <v>3457</v>
      </c>
      <c r="GM42" s="4" t="s">
        <v>6130</v>
      </c>
      <c r="GN42" s="4" t="s">
        <v>3459</v>
      </c>
      <c r="GO42" s="4" t="s">
        <v>6131</v>
      </c>
      <c r="GP42" s="4" t="s">
        <v>6132</v>
      </c>
      <c r="GQ42" s="4" t="s">
        <v>6133</v>
      </c>
      <c r="GR42" s="4" t="s">
        <v>6134</v>
      </c>
      <c r="GS42" s="4" t="s">
        <v>6135</v>
      </c>
      <c r="GT42" s="4" t="s">
        <v>6136</v>
      </c>
      <c r="GU42" s="4" t="s">
        <v>6137</v>
      </c>
      <c r="GV42" s="4" t="s">
        <v>6138</v>
      </c>
      <c r="GW42" s="4" t="s">
        <v>3921</v>
      </c>
      <c r="GX42" s="4" t="s">
        <v>6139</v>
      </c>
      <c r="GY42" s="4" t="s">
        <v>6140</v>
      </c>
      <c r="GZ42" s="4" t="s">
        <v>6141</v>
      </c>
      <c r="HA42" s="4" t="s">
        <v>6142</v>
      </c>
      <c r="HB42" s="4" t="s">
        <v>6143</v>
      </c>
      <c r="HC42" s="4" t="s">
        <v>6144</v>
      </c>
      <c r="HD42" s="4" t="s">
        <v>6145</v>
      </c>
      <c r="HE42" s="4" t="s">
        <v>6146</v>
      </c>
      <c r="HF42" s="4" t="s">
        <v>6147</v>
      </c>
      <c r="HG42" s="4" t="s">
        <v>6148</v>
      </c>
      <c r="HH42" s="4" t="s">
        <v>6149</v>
      </c>
      <c r="HI42" s="4" t="s">
        <v>6150</v>
      </c>
      <c r="HJ42" s="4" t="s">
        <v>6151</v>
      </c>
      <c r="HK42" s="4" t="s">
        <v>6152</v>
      </c>
      <c r="HL42" s="4" t="s">
        <v>6153</v>
      </c>
      <c r="HM42" s="4" t="s">
        <v>6154</v>
      </c>
      <c r="HN42" s="4" t="s">
        <v>6155</v>
      </c>
      <c r="HO42" s="4" t="s">
        <v>6156</v>
      </c>
      <c r="HP42" s="4" t="s">
        <v>6157</v>
      </c>
      <c r="HQ42" s="4" t="s">
        <v>6158</v>
      </c>
      <c r="HR42" s="4" t="s">
        <v>6159</v>
      </c>
      <c r="HS42" s="4" t="s">
        <v>5728</v>
      </c>
      <c r="HT42" s="4" t="s">
        <v>6160</v>
      </c>
      <c r="HU42" s="4" t="s">
        <v>1161</v>
      </c>
      <c r="HV42" s="4" t="s">
        <v>6161</v>
      </c>
      <c r="HW42" s="4" t="s">
        <v>1163</v>
      </c>
      <c r="HX42" s="4" t="s">
        <v>6162</v>
      </c>
      <c r="HY42" s="4" t="s">
        <v>6163</v>
      </c>
      <c r="HZ42" s="4" t="s">
        <v>6164</v>
      </c>
      <c r="IA42" s="4" t="s">
        <v>6165</v>
      </c>
      <c r="IB42" s="4" t="s">
        <v>6166</v>
      </c>
      <c r="IC42" s="4" t="s">
        <v>6167</v>
      </c>
      <c r="ID42" s="4" t="s">
        <v>6168</v>
      </c>
      <c r="IE42" s="4" t="s">
        <v>6169</v>
      </c>
      <c r="IF42" s="4" t="s">
        <v>6170</v>
      </c>
      <c r="IG42" s="4" t="s">
        <v>6171</v>
      </c>
      <c r="IH42" s="4" t="s">
        <v>6172</v>
      </c>
      <c r="II42" s="4" t="s">
        <v>6173</v>
      </c>
      <c r="IJ42" s="4" t="s">
        <v>1260</v>
      </c>
      <c r="IK42" s="4" t="s">
        <v>6174</v>
      </c>
      <c r="IL42" s="4" t="s">
        <v>1262</v>
      </c>
      <c r="IM42" s="4" t="s">
        <v>6175</v>
      </c>
      <c r="IN42" s="4" t="s">
        <v>6176</v>
      </c>
      <c r="IO42" s="4" t="s">
        <v>5709</v>
      </c>
      <c r="IP42" s="4" t="s">
        <v>6177</v>
      </c>
      <c r="IQ42" s="4" t="s">
        <v>5711</v>
      </c>
      <c r="IR42" s="4" t="s">
        <v>6178</v>
      </c>
      <c r="IS42" s="4" t="s">
        <v>6179</v>
      </c>
      <c r="IT42" s="4" t="s">
        <v>6180</v>
      </c>
      <c r="IU42" s="4" t="s">
        <v>6181</v>
      </c>
      <c r="IV42" s="4" t="s">
        <v>6182</v>
      </c>
      <c r="IW42" s="4" t="s">
        <v>6183</v>
      </c>
      <c r="IX42" s="4" t="s">
        <v>6184</v>
      </c>
      <c r="IY42" s="4" t="s">
        <v>6185</v>
      </c>
      <c r="IZ42" s="4" t="s">
        <v>6186</v>
      </c>
      <c r="JA42" s="4" t="s">
        <v>6187</v>
      </c>
    </row>
    <row r="43" spans="1:261" x14ac:dyDescent="0.25">
      <c r="A43" s="6" t="s">
        <v>6188</v>
      </c>
    </row>
    <row r="44" spans="1:261" x14ac:dyDescent="0.25">
      <c r="A44" s="7" t="s">
        <v>6189</v>
      </c>
      <c r="B44" s="4" t="s">
        <v>6190</v>
      </c>
      <c r="C44" s="4" t="s">
        <v>6191</v>
      </c>
      <c r="D44" s="4" t="s">
        <v>390</v>
      </c>
      <c r="E44" s="4" t="s">
        <v>6192</v>
      </c>
      <c r="F44" s="4" t="s">
        <v>392</v>
      </c>
      <c r="G44" s="4" t="s">
        <v>6193</v>
      </c>
      <c r="H44" s="4" t="s">
        <v>6194</v>
      </c>
      <c r="I44" s="4" t="s">
        <v>557</v>
      </c>
      <c r="J44" s="4" t="s">
        <v>6195</v>
      </c>
      <c r="K44" s="4" t="s">
        <v>559</v>
      </c>
      <c r="L44" s="4" t="s">
        <v>6196</v>
      </c>
      <c r="M44" s="4" t="s">
        <v>6197</v>
      </c>
      <c r="N44" s="4" t="s">
        <v>1200</v>
      </c>
      <c r="O44" s="4" t="s">
        <v>6198</v>
      </c>
      <c r="P44" s="4" t="s">
        <v>1202</v>
      </c>
      <c r="Q44" s="4" t="s">
        <v>6199</v>
      </c>
      <c r="R44" s="4" t="s">
        <v>6200</v>
      </c>
      <c r="S44" s="4" t="s">
        <v>1200</v>
      </c>
      <c r="T44" s="4" t="s">
        <v>6201</v>
      </c>
      <c r="U44" s="4" t="s">
        <v>1202</v>
      </c>
      <c r="V44" s="4" t="s">
        <v>6202</v>
      </c>
      <c r="W44" s="4" t="s">
        <v>6203</v>
      </c>
      <c r="X44" s="4" t="s">
        <v>825</v>
      </c>
      <c r="Y44" s="4" t="s">
        <v>6204</v>
      </c>
      <c r="Z44" s="4" t="s">
        <v>827</v>
      </c>
      <c r="AA44" s="4" t="s">
        <v>6205</v>
      </c>
      <c r="AB44" s="4" t="s">
        <v>6206</v>
      </c>
      <c r="AC44" s="4" t="s">
        <v>678</v>
      </c>
      <c r="AD44" s="4" t="s">
        <v>6207</v>
      </c>
      <c r="AE44" s="4" t="s">
        <v>680</v>
      </c>
      <c r="AF44" s="4" t="s">
        <v>6208</v>
      </c>
      <c r="AG44" s="4" t="s">
        <v>6209</v>
      </c>
      <c r="AH44" s="4" t="s">
        <v>425</v>
      </c>
      <c r="AI44" s="4" t="s">
        <v>6210</v>
      </c>
      <c r="AJ44" s="4" t="s">
        <v>427</v>
      </c>
      <c r="AK44" s="4" t="s">
        <v>6211</v>
      </c>
      <c r="AL44" s="4" t="s">
        <v>6212</v>
      </c>
      <c r="AM44" s="4" t="s">
        <v>637</v>
      </c>
      <c r="AN44" s="4" t="s">
        <v>6213</v>
      </c>
      <c r="AO44" s="4" t="s">
        <v>639</v>
      </c>
      <c r="AP44" s="4" t="s">
        <v>6214</v>
      </c>
      <c r="AQ44" s="4" t="s">
        <v>6215</v>
      </c>
      <c r="AR44" s="4" t="s">
        <v>471</v>
      </c>
      <c r="AS44" s="4" t="s">
        <v>6216</v>
      </c>
      <c r="AT44" s="4" t="s">
        <v>473</v>
      </c>
      <c r="AU44" s="4" t="s">
        <v>6217</v>
      </c>
      <c r="AV44" s="4" t="s">
        <v>6218</v>
      </c>
      <c r="AW44" s="4" t="s">
        <v>499</v>
      </c>
      <c r="AX44" s="4" t="s">
        <v>6219</v>
      </c>
      <c r="AY44" s="4" t="s">
        <v>501</v>
      </c>
      <c r="AZ44" s="4" t="s">
        <v>6220</v>
      </c>
      <c r="BA44" s="4" t="s">
        <v>6221</v>
      </c>
      <c r="BB44" s="4" t="s">
        <v>572</v>
      </c>
      <c r="BC44" s="4" t="s">
        <v>6222</v>
      </c>
      <c r="BD44" s="4" t="s">
        <v>574</v>
      </c>
      <c r="BE44" s="4" t="s">
        <v>6223</v>
      </c>
      <c r="BF44" s="4" t="s">
        <v>6224</v>
      </c>
      <c r="BG44" s="4" t="s">
        <v>471</v>
      </c>
      <c r="BH44" s="4" t="s">
        <v>6225</v>
      </c>
      <c r="BI44" s="4" t="s">
        <v>473</v>
      </c>
      <c r="BJ44" s="4" t="s">
        <v>6226</v>
      </c>
      <c r="BK44" s="4" t="s">
        <v>6227</v>
      </c>
      <c r="BL44" s="4" t="s">
        <v>433</v>
      </c>
      <c r="BM44" s="4" t="s">
        <v>6228</v>
      </c>
      <c r="BN44" s="4" t="s">
        <v>435</v>
      </c>
      <c r="BO44" s="4" t="s">
        <v>6229</v>
      </c>
      <c r="BP44" s="4" t="s">
        <v>6230</v>
      </c>
      <c r="BQ44" s="4" t="s">
        <v>825</v>
      </c>
      <c r="BR44" s="4" t="s">
        <v>6231</v>
      </c>
      <c r="BS44" s="4" t="s">
        <v>827</v>
      </c>
      <c r="BT44" s="4" t="s">
        <v>6232</v>
      </c>
      <c r="BU44" s="4" t="s">
        <v>6233</v>
      </c>
      <c r="BV44" s="4" t="s">
        <v>1831</v>
      </c>
      <c r="BW44" s="4" t="s">
        <v>6234</v>
      </c>
      <c r="BX44" s="4" t="s">
        <v>1833</v>
      </c>
      <c r="BY44" s="4" t="s">
        <v>6235</v>
      </c>
      <c r="BZ44" s="4" t="s">
        <v>6236</v>
      </c>
      <c r="CA44" s="4" t="s">
        <v>637</v>
      </c>
      <c r="CB44" s="4" t="s">
        <v>6237</v>
      </c>
      <c r="CC44" s="4" t="s">
        <v>639</v>
      </c>
      <c r="CD44" s="4" t="s">
        <v>6238</v>
      </c>
      <c r="CE44" s="4" t="s">
        <v>6239</v>
      </c>
      <c r="CF44" s="4" t="s">
        <v>514</v>
      </c>
      <c r="CG44" s="4" t="s">
        <v>6240</v>
      </c>
      <c r="CH44" s="4" t="s">
        <v>516</v>
      </c>
      <c r="CI44" s="4" t="s">
        <v>6241</v>
      </c>
      <c r="CJ44" s="4" t="s">
        <v>6242</v>
      </c>
      <c r="CK44" s="4" t="s">
        <v>627</v>
      </c>
      <c r="CL44" s="4" t="s">
        <v>6243</v>
      </c>
      <c r="CM44" s="4" t="s">
        <v>629</v>
      </c>
      <c r="CN44" s="4" t="s">
        <v>6244</v>
      </c>
      <c r="CO44" s="4" t="s">
        <v>6245</v>
      </c>
      <c r="CP44" s="4" t="s">
        <v>886</v>
      </c>
      <c r="CQ44" s="4" t="s">
        <v>6246</v>
      </c>
      <c r="CR44" s="4" t="s">
        <v>888</v>
      </c>
      <c r="CS44" s="4" t="s">
        <v>6247</v>
      </c>
      <c r="CT44" s="4" t="s">
        <v>6248</v>
      </c>
      <c r="CU44" s="4" t="s">
        <v>481</v>
      </c>
      <c r="CV44" s="4" t="s">
        <v>6249</v>
      </c>
      <c r="CW44" s="4" t="s">
        <v>483</v>
      </c>
      <c r="CX44" s="4" t="s">
        <v>6250</v>
      </c>
      <c r="CY44" s="4" t="s">
        <v>6251</v>
      </c>
      <c r="CZ44" s="4" t="s">
        <v>577</v>
      </c>
      <c r="DA44" s="4" t="s">
        <v>6252</v>
      </c>
      <c r="DB44" s="4" t="s">
        <v>579</v>
      </c>
      <c r="DC44" s="4" t="s">
        <v>6253</v>
      </c>
      <c r="DD44" s="4" t="s">
        <v>6254</v>
      </c>
      <c r="DE44" s="4" t="s">
        <v>2020</v>
      </c>
      <c r="DF44" s="4" t="s">
        <v>6255</v>
      </c>
      <c r="DG44" s="4" t="s">
        <v>2022</v>
      </c>
      <c r="DH44" s="4" t="s">
        <v>6256</v>
      </c>
      <c r="DI44" s="4" t="s">
        <v>6257</v>
      </c>
      <c r="DJ44" s="4" t="s">
        <v>715</v>
      </c>
      <c r="DK44" s="4" t="s">
        <v>6258</v>
      </c>
      <c r="DL44" s="4" t="s">
        <v>717</v>
      </c>
      <c r="DM44" s="4" t="s">
        <v>6259</v>
      </c>
      <c r="DN44" s="4" t="s">
        <v>6260</v>
      </c>
      <c r="DO44" s="4" t="s">
        <v>606</v>
      </c>
      <c r="DP44" s="4" t="s">
        <v>6261</v>
      </c>
      <c r="DQ44" s="4" t="s">
        <v>608</v>
      </c>
      <c r="DR44" s="4" t="s">
        <v>6262</v>
      </c>
      <c r="DS44" s="4" t="s">
        <v>6263</v>
      </c>
      <c r="DT44" s="4" t="s">
        <v>614</v>
      </c>
      <c r="DU44" s="4" t="s">
        <v>6264</v>
      </c>
      <c r="DV44" s="4" t="s">
        <v>616</v>
      </c>
      <c r="DW44" s="4" t="s">
        <v>6265</v>
      </c>
      <c r="DX44" s="4" t="s">
        <v>6266</v>
      </c>
      <c r="DY44" s="4" t="s">
        <v>707</v>
      </c>
      <c r="DZ44" s="4" t="s">
        <v>6267</v>
      </c>
      <c r="EA44" s="4" t="s">
        <v>709</v>
      </c>
      <c r="EB44" s="4" t="s">
        <v>6268</v>
      </c>
      <c r="EC44" s="4" t="s">
        <v>6269</v>
      </c>
      <c r="ED44" s="4" t="s">
        <v>400</v>
      </c>
      <c r="EE44" s="4" t="s">
        <v>6270</v>
      </c>
      <c r="EF44" s="4" t="s">
        <v>402</v>
      </c>
      <c r="EG44" s="4" t="s">
        <v>6271</v>
      </c>
      <c r="EH44" s="4" t="s">
        <v>6272</v>
      </c>
      <c r="EI44" s="4" t="s">
        <v>1079</v>
      </c>
      <c r="EJ44" s="4" t="s">
        <v>6273</v>
      </c>
      <c r="EK44" s="4" t="s">
        <v>1081</v>
      </c>
      <c r="EL44" s="4" t="s">
        <v>6274</v>
      </c>
      <c r="EM44" s="4" t="s">
        <v>6275</v>
      </c>
      <c r="EN44" s="4" t="s">
        <v>957</v>
      </c>
      <c r="EO44" s="4" t="s">
        <v>6276</v>
      </c>
      <c r="EP44" s="4" t="s">
        <v>959</v>
      </c>
      <c r="EQ44" s="4" t="s">
        <v>6277</v>
      </c>
      <c r="ER44" s="4" t="s">
        <v>6278</v>
      </c>
      <c r="ES44" s="4" t="s">
        <v>627</v>
      </c>
      <c r="ET44" s="4" t="s">
        <v>6279</v>
      </c>
      <c r="EU44" s="4" t="s">
        <v>629</v>
      </c>
      <c r="EV44" s="4" t="s">
        <v>6280</v>
      </c>
      <c r="EW44" s="4" t="s">
        <v>6281</v>
      </c>
      <c r="EX44" s="4" t="s">
        <v>667</v>
      </c>
      <c r="EY44" s="4" t="s">
        <v>6282</v>
      </c>
      <c r="EZ44" s="4" t="s">
        <v>669</v>
      </c>
      <c r="FA44" s="4" t="s">
        <v>6283</v>
      </c>
      <c r="FB44" s="4" t="s">
        <v>6284</v>
      </c>
      <c r="FC44" s="4" t="s">
        <v>543</v>
      </c>
      <c r="FD44" s="4" t="s">
        <v>6285</v>
      </c>
      <c r="FE44" s="4" t="s">
        <v>545</v>
      </c>
      <c r="FF44" s="4" t="s">
        <v>6286</v>
      </c>
      <c r="FG44" s="4" t="s">
        <v>6287</v>
      </c>
      <c r="FH44" s="4" t="s">
        <v>410</v>
      </c>
      <c r="FI44" s="4" t="s">
        <v>6288</v>
      </c>
      <c r="FJ44" s="4" t="s">
        <v>412</v>
      </c>
      <c r="FK44" s="4" t="s">
        <v>6289</v>
      </c>
      <c r="FL44" s="4" t="s">
        <v>6290</v>
      </c>
      <c r="FM44" s="4" t="s">
        <v>466</v>
      </c>
      <c r="FN44" s="4" t="s">
        <v>6291</v>
      </c>
      <c r="FO44" s="4" t="s">
        <v>468</v>
      </c>
      <c r="FP44" s="4" t="s">
        <v>6292</v>
      </c>
      <c r="FQ44" s="4" t="s">
        <v>6293</v>
      </c>
      <c r="FR44" s="4" t="s">
        <v>702</v>
      </c>
      <c r="FS44" s="4" t="s">
        <v>6294</v>
      </c>
      <c r="FT44" s="4" t="s">
        <v>704</v>
      </c>
      <c r="FU44" s="4" t="s">
        <v>6295</v>
      </c>
      <c r="FV44" s="4" t="s">
        <v>6296</v>
      </c>
      <c r="FW44" s="4" t="s">
        <v>678</v>
      </c>
      <c r="FX44" s="4" t="s">
        <v>6297</v>
      </c>
      <c r="FY44" s="4" t="s">
        <v>680</v>
      </c>
      <c r="FZ44" s="4" t="s">
        <v>6298</v>
      </c>
      <c r="GA44" s="4" t="s">
        <v>6299</v>
      </c>
      <c r="GB44" s="4" t="s">
        <v>1071</v>
      </c>
      <c r="GC44" s="4" t="s">
        <v>6300</v>
      </c>
      <c r="GD44" s="4" t="s">
        <v>1073</v>
      </c>
      <c r="GE44" s="4" t="s">
        <v>6301</v>
      </c>
      <c r="GF44" s="4" t="s">
        <v>6302</v>
      </c>
      <c r="GG44" s="4" t="s">
        <v>425</v>
      </c>
      <c r="GH44" s="4" t="s">
        <v>6303</v>
      </c>
      <c r="GI44" s="4" t="s">
        <v>427</v>
      </c>
      <c r="GJ44" s="4" t="s">
        <v>6304</v>
      </c>
      <c r="GK44" s="4" t="s">
        <v>6305</v>
      </c>
      <c r="GL44" s="4" t="s">
        <v>2376</v>
      </c>
      <c r="GM44" s="4" t="s">
        <v>6306</v>
      </c>
      <c r="GN44" s="4" t="s">
        <v>2378</v>
      </c>
      <c r="GO44" s="4" t="s">
        <v>6307</v>
      </c>
      <c r="GP44" s="4" t="s">
        <v>6308</v>
      </c>
      <c r="GQ44" s="4" t="s">
        <v>637</v>
      </c>
      <c r="GR44" s="4" t="s">
        <v>6309</v>
      </c>
      <c r="GS44" s="4" t="s">
        <v>639</v>
      </c>
      <c r="GT44" s="4" t="s">
        <v>6310</v>
      </c>
      <c r="GU44" s="4" t="s">
        <v>6311</v>
      </c>
      <c r="GV44" s="4" t="s">
        <v>499</v>
      </c>
      <c r="GW44" s="4" t="s">
        <v>6312</v>
      </c>
      <c r="GX44" s="4" t="s">
        <v>501</v>
      </c>
      <c r="GY44" s="4" t="s">
        <v>6313</v>
      </c>
      <c r="GZ44" s="4" t="s">
        <v>6314</v>
      </c>
      <c r="HA44" s="4" t="s">
        <v>843</v>
      </c>
      <c r="HB44" s="4" t="s">
        <v>6315</v>
      </c>
      <c r="HC44" s="4" t="s">
        <v>845</v>
      </c>
      <c r="HD44" s="4" t="s">
        <v>6316</v>
      </c>
      <c r="HE44" s="4" t="s">
        <v>6317</v>
      </c>
      <c r="HF44" s="4" t="s">
        <v>944</v>
      </c>
      <c r="HG44" s="4" t="s">
        <v>6318</v>
      </c>
      <c r="HH44" s="4" t="s">
        <v>946</v>
      </c>
      <c r="HI44" s="4" t="s">
        <v>6319</v>
      </c>
      <c r="HJ44" s="4" t="s">
        <v>6320</v>
      </c>
      <c r="HK44" s="4" t="s">
        <v>415</v>
      </c>
      <c r="HL44" s="4" t="s">
        <v>6321</v>
      </c>
      <c r="HM44" s="4" t="s">
        <v>417</v>
      </c>
      <c r="HN44" s="4" t="s">
        <v>6322</v>
      </c>
      <c r="HO44" s="4" t="s">
        <v>6323</v>
      </c>
      <c r="HP44" s="4" t="s">
        <v>543</v>
      </c>
      <c r="HQ44" s="4" t="s">
        <v>6324</v>
      </c>
      <c r="HR44" s="4" t="s">
        <v>545</v>
      </c>
      <c r="HS44" s="4" t="s">
        <v>6325</v>
      </c>
      <c r="HT44" s="4" t="s">
        <v>6326</v>
      </c>
      <c r="HU44" s="4" t="s">
        <v>785</v>
      </c>
      <c r="HV44" s="4" t="s">
        <v>6327</v>
      </c>
      <c r="HW44" s="4" t="s">
        <v>787</v>
      </c>
      <c r="HX44" s="4" t="s">
        <v>6328</v>
      </c>
      <c r="HY44" s="4" t="s">
        <v>6329</v>
      </c>
      <c r="HZ44" s="4" t="s">
        <v>667</v>
      </c>
      <c r="IA44" s="4" t="s">
        <v>6330</v>
      </c>
      <c r="IB44" s="4" t="s">
        <v>669</v>
      </c>
      <c r="IC44" s="4" t="s">
        <v>6331</v>
      </c>
      <c r="ID44" s="4" t="s">
        <v>6332</v>
      </c>
      <c r="IE44" s="4" t="s">
        <v>1079</v>
      </c>
      <c r="IF44" s="4" t="s">
        <v>6333</v>
      </c>
      <c r="IG44" s="4" t="s">
        <v>1081</v>
      </c>
      <c r="IH44" s="4" t="s">
        <v>6334</v>
      </c>
      <c r="II44" s="4" t="s">
        <v>6335</v>
      </c>
      <c r="IJ44" s="4" t="s">
        <v>577</v>
      </c>
      <c r="IK44" s="4" t="s">
        <v>6336</v>
      </c>
      <c r="IL44" s="4" t="s">
        <v>579</v>
      </c>
      <c r="IM44" s="4" t="s">
        <v>6337</v>
      </c>
      <c r="IN44" s="4" t="s">
        <v>6338</v>
      </c>
      <c r="IO44" s="4" t="s">
        <v>637</v>
      </c>
      <c r="IP44" s="4" t="s">
        <v>6339</v>
      </c>
      <c r="IQ44" s="4" t="s">
        <v>639</v>
      </c>
      <c r="IR44" s="4" t="s">
        <v>6340</v>
      </c>
      <c r="IS44" s="4" t="s">
        <v>6341</v>
      </c>
      <c r="IT44" s="4" t="s">
        <v>796</v>
      </c>
      <c r="IU44" s="4" t="s">
        <v>6342</v>
      </c>
      <c r="IV44" s="4" t="s">
        <v>798</v>
      </c>
      <c r="IW44" s="4" t="s">
        <v>6343</v>
      </c>
      <c r="IX44" s="4" t="s">
        <v>6344</v>
      </c>
      <c r="IY44" s="4" t="s">
        <v>622</v>
      </c>
      <c r="IZ44" s="4" t="s">
        <v>6345</v>
      </c>
      <c r="JA44" s="4" t="s">
        <v>624</v>
      </c>
    </row>
    <row r="45" spans="1:261" x14ac:dyDescent="0.25">
      <c r="A45" s="7" t="s">
        <v>6346</v>
      </c>
      <c r="B45" s="4" t="s">
        <v>6347</v>
      </c>
      <c r="C45" s="4" t="s">
        <v>6348</v>
      </c>
      <c r="D45" s="4" t="s">
        <v>385</v>
      </c>
      <c r="E45" s="4" t="s">
        <v>6349</v>
      </c>
      <c r="F45" s="4" t="s">
        <v>387</v>
      </c>
      <c r="G45" s="4" t="s">
        <v>6350</v>
      </c>
      <c r="H45" s="4" t="s">
        <v>6351</v>
      </c>
      <c r="I45" s="4" t="s">
        <v>504</v>
      </c>
      <c r="J45" s="4" t="s">
        <v>6352</v>
      </c>
      <c r="K45" s="4" t="s">
        <v>506</v>
      </c>
      <c r="L45" s="4" t="s">
        <v>6353</v>
      </c>
      <c r="M45" s="4" t="s">
        <v>6354</v>
      </c>
      <c r="N45" s="4" t="s">
        <v>1498</v>
      </c>
      <c r="O45" s="4" t="s">
        <v>6355</v>
      </c>
      <c r="P45" s="4" t="s">
        <v>1500</v>
      </c>
      <c r="Q45" s="4" t="s">
        <v>6356</v>
      </c>
      <c r="R45" s="4" t="s">
        <v>6357</v>
      </c>
      <c r="S45" s="4" t="s">
        <v>2796</v>
      </c>
      <c r="T45" s="4" t="s">
        <v>6358</v>
      </c>
      <c r="U45" s="4" t="s">
        <v>2798</v>
      </c>
      <c r="V45" s="4" t="s">
        <v>6359</v>
      </c>
      <c r="W45" s="4" t="s">
        <v>6360</v>
      </c>
      <c r="X45" s="4" t="s">
        <v>395</v>
      </c>
      <c r="Y45" s="4" t="s">
        <v>6361</v>
      </c>
      <c r="Z45" s="4" t="s">
        <v>397</v>
      </c>
      <c r="AA45" s="4" t="s">
        <v>6362</v>
      </c>
      <c r="AB45" s="4" t="s">
        <v>6363</v>
      </c>
      <c r="AC45" s="4" t="s">
        <v>843</v>
      </c>
      <c r="AD45" s="4" t="s">
        <v>6364</v>
      </c>
      <c r="AE45" s="4" t="s">
        <v>845</v>
      </c>
      <c r="AF45" s="4" t="s">
        <v>6365</v>
      </c>
      <c r="AG45" s="4" t="s">
        <v>6366</v>
      </c>
      <c r="AH45" s="4" t="s">
        <v>499</v>
      </c>
      <c r="AI45" s="4" t="s">
        <v>6367</v>
      </c>
      <c r="AJ45" s="4" t="s">
        <v>501</v>
      </c>
      <c r="AK45" s="4" t="s">
        <v>6368</v>
      </c>
      <c r="AL45" s="4" t="s">
        <v>6369</v>
      </c>
      <c r="AM45" s="4" t="s">
        <v>614</v>
      </c>
      <c r="AN45" s="4" t="s">
        <v>6370</v>
      </c>
      <c r="AO45" s="4" t="s">
        <v>616</v>
      </c>
      <c r="AP45" s="4" t="s">
        <v>6371</v>
      </c>
      <c r="AQ45" s="4" t="s">
        <v>6372</v>
      </c>
      <c r="AR45" s="4" t="s">
        <v>410</v>
      </c>
      <c r="AS45" s="4" t="s">
        <v>6373</v>
      </c>
      <c r="AT45" s="4" t="s">
        <v>412</v>
      </c>
      <c r="AU45" s="4" t="s">
        <v>6374</v>
      </c>
      <c r="AV45" s="4" t="s">
        <v>6375</v>
      </c>
      <c r="AW45" s="4" t="s">
        <v>420</v>
      </c>
      <c r="AX45" s="4" t="s">
        <v>6376</v>
      </c>
      <c r="AY45" s="4" t="s">
        <v>422</v>
      </c>
      <c r="AZ45" s="4" t="s">
        <v>6377</v>
      </c>
      <c r="BA45" s="4" t="s">
        <v>6378</v>
      </c>
      <c r="BB45" s="4" t="s">
        <v>1726</v>
      </c>
      <c r="BC45" s="4" t="s">
        <v>6379</v>
      </c>
      <c r="BD45" s="4" t="s">
        <v>1728</v>
      </c>
      <c r="BE45" s="4" t="s">
        <v>6380</v>
      </c>
      <c r="BF45" s="4" t="s">
        <v>6381</v>
      </c>
      <c r="BG45" s="4" t="s">
        <v>2376</v>
      </c>
      <c r="BH45" s="4" t="s">
        <v>6382</v>
      </c>
      <c r="BI45" s="4" t="s">
        <v>2378</v>
      </c>
      <c r="BJ45" s="4" t="s">
        <v>6383</v>
      </c>
      <c r="BK45" s="4" t="s">
        <v>6384</v>
      </c>
      <c r="BL45" s="4" t="s">
        <v>562</v>
      </c>
      <c r="BM45" s="4" t="s">
        <v>6385</v>
      </c>
      <c r="BN45" s="4" t="s">
        <v>564</v>
      </c>
      <c r="BO45" s="4" t="s">
        <v>6386</v>
      </c>
      <c r="BP45" s="4" t="s">
        <v>6387</v>
      </c>
      <c r="BQ45" s="4" t="s">
        <v>405</v>
      </c>
      <c r="BR45" s="4" t="s">
        <v>6388</v>
      </c>
      <c r="BS45" s="4" t="s">
        <v>407</v>
      </c>
      <c r="BT45" s="4" t="s">
        <v>6389</v>
      </c>
      <c r="BU45" s="4" t="s">
        <v>6390</v>
      </c>
      <c r="BV45" s="4" t="s">
        <v>814</v>
      </c>
      <c r="BW45" s="4" t="s">
        <v>6391</v>
      </c>
      <c r="BX45" s="4" t="s">
        <v>816</v>
      </c>
      <c r="BY45" s="4" t="s">
        <v>6392</v>
      </c>
      <c r="BZ45" s="4" t="s">
        <v>6393</v>
      </c>
      <c r="CA45" s="4" t="s">
        <v>599</v>
      </c>
      <c r="CB45" s="4" t="s">
        <v>6394</v>
      </c>
      <c r="CC45" s="4" t="s">
        <v>601</v>
      </c>
      <c r="CD45" s="4" t="s">
        <v>6395</v>
      </c>
      <c r="CE45" s="4" t="s">
        <v>6396</v>
      </c>
      <c r="CF45" s="4" t="s">
        <v>370</v>
      </c>
      <c r="CG45" s="4" t="s">
        <v>6397</v>
      </c>
      <c r="CH45" s="4" t="s">
        <v>372</v>
      </c>
      <c r="CI45" s="4" t="s">
        <v>6398</v>
      </c>
      <c r="CJ45" s="4" t="s">
        <v>6399</v>
      </c>
      <c r="CK45" s="4" t="s">
        <v>1200</v>
      </c>
      <c r="CL45" s="4" t="s">
        <v>6400</v>
      </c>
      <c r="CM45" s="4" t="s">
        <v>1202</v>
      </c>
      <c r="CN45" s="4" t="s">
        <v>6401</v>
      </c>
      <c r="CO45" s="4" t="s">
        <v>6402</v>
      </c>
      <c r="CP45" s="4" t="s">
        <v>765</v>
      </c>
      <c r="CQ45" s="4" t="s">
        <v>6403</v>
      </c>
      <c r="CR45" s="4" t="s">
        <v>767</v>
      </c>
      <c r="CS45" s="4" t="s">
        <v>6404</v>
      </c>
      <c r="CT45" s="4" t="s">
        <v>6405</v>
      </c>
      <c r="CU45" s="4" t="s">
        <v>433</v>
      </c>
      <c r="CV45" s="4" t="s">
        <v>6406</v>
      </c>
      <c r="CW45" s="4" t="s">
        <v>435</v>
      </c>
      <c r="CX45" s="4" t="s">
        <v>6407</v>
      </c>
      <c r="CY45" s="4" t="s">
        <v>6408</v>
      </c>
      <c r="CZ45" s="4" t="s">
        <v>720</v>
      </c>
      <c r="DA45" s="4" t="s">
        <v>6409</v>
      </c>
      <c r="DB45" s="4" t="s">
        <v>722</v>
      </c>
      <c r="DC45" s="4" t="s">
        <v>6410</v>
      </c>
      <c r="DD45" s="4" t="s">
        <v>6411</v>
      </c>
      <c r="DE45" s="4" t="s">
        <v>410</v>
      </c>
      <c r="DF45" s="4" t="s">
        <v>6412</v>
      </c>
      <c r="DG45" s="4" t="s">
        <v>412</v>
      </c>
      <c r="DH45" s="4" t="s">
        <v>6413</v>
      </c>
      <c r="DI45" s="4" t="s">
        <v>6414</v>
      </c>
      <c r="DJ45" s="4" t="s">
        <v>524</v>
      </c>
      <c r="DK45" s="4" t="s">
        <v>6415</v>
      </c>
      <c r="DL45" s="4" t="s">
        <v>526</v>
      </c>
      <c r="DM45" s="4" t="s">
        <v>6416</v>
      </c>
      <c r="DN45" s="4" t="s">
        <v>6417</v>
      </c>
      <c r="DO45" s="4" t="s">
        <v>702</v>
      </c>
      <c r="DP45" s="4" t="s">
        <v>6418</v>
      </c>
      <c r="DQ45" s="4" t="s">
        <v>704</v>
      </c>
      <c r="DR45" s="4" t="s">
        <v>6419</v>
      </c>
      <c r="DS45" s="4" t="s">
        <v>6420</v>
      </c>
      <c r="DT45" s="4" t="s">
        <v>1171</v>
      </c>
      <c r="DU45" s="4" t="s">
        <v>6421</v>
      </c>
      <c r="DV45" s="4" t="s">
        <v>1173</v>
      </c>
      <c r="DW45" s="4" t="s">
        <v>6422</v>
      </c>
      <c r="DX45" s="4" t="s">
        <v>6423</v>
      </c>
      <c r="DY45" s="4" t="s">
        <v>1071</v>
      </c>
      <c r="DZ45" s="4" t="s">
        <v>6424</v>
      </c>
      <c r="EA45" s="4" t="s">
        <v>1073</v>
      </c>
      <c r="EB45" s="4" t="s">
        <v>6425</v>
      </c>
      <c r="EC45" s="4" t="s">
        <v>6426</v>
      </c>
      <c r="ED45" s="4" t="s">
        <v>385</v>
      </c>
      <c r="EE45" s="4" t="s">
        <v>6427</v>
      </c>
      <c r="EF45" s="4" t="s">
        <v>387</v>
      </c>
      <c r="EG45" s="4" t="s">
        <v>6428</v>
      </c>
      <c r="EH45" s="4" t="s">
        <v>6429</v>
      </c>
      <c r="EI45" s="4" t="s">
        <v>466</v>
      </c>
      <c r="EJ45" s="4" t="s">
        <v>6430</v>
      </c>
      <c r="EK45" s="4" t="s">
        <v>468</v>
      </c>
      <c r="EL45" s="4" t="s">
        <v>6431</v>
      </c>
      <c r="EM45" s="4" t="s">
        <v>6432</v>
      </c>
      <c r="EN45" s="4" t="s">
        <v>420</v>
      </c>
      <c r="EO45" s="4" t="s">
        <v>6433</v>
      </c>
      <c r="EP45" s="4" t="s">
        <v>422</v>
      </c>
      <c r="EQ45" s="4" t="s">
        <v>6434</v>
      </c>
      <c r="ER45" s="4" t="s">
        <v>6435</v>
      </c>
      <c r="ES45" s="4" t="s">
        <v>591</v>
      </c>
      <c r="ET45" s="4" t="s">
        <v>6436</v>
      </c>
      <c r="EU45" s="4" t="s">
        <v>593</v>
      </c>
      <c r="EV45" s="4" t="s">
        <v>6437</v>
      </c>
      <c r="EW45" s="4" t="s">
        <v>6438</v>
      </c>
      <c r="EX45" s="4" t="s">
        <v>765</v>
      </c>
      <c r="EY45" s="4" t="s">
        <v>6439</v>
      </c>
      <c r="EZ45" s="4" t="s">
        <v>767</v>
      </c>
      <c r="FA45" s="4" t="s">
        <v>6440</v>
      </c>
      <c r="FB45" s="4" t="s">
        <v>6441</v>
      </c>
      <c r="FC45" s="4" t="s">
        <v>380</v>
      </c>
      <c r="FD45" s="4" t="s">
        <v>6442</v>
      </c>
      <c r="FE45" s="4" t="s">
        <v>382</v>
      </c>
      <c r="FF45" s="4" t="s">
        <v>6443</v>
      </c>
      <c r="FG45" s="4" t="s">
        <v>6444</v>
      </c>
      <c r="FH45" s="4" t="s">
        <v>707</v>
      </c>
      <c r="FI45" s="4" t="s">
        <v>6445</v>
      </c>
      <c r="FJ45" s="4" t="s">
        <v>709</v>
      </c>
      <c r="FK45" s="4" t="s">
        <v>6446</v>
      </c>
      <c r="FL45" s="4" t="s">
        <v>6447</v>
      </c>
      <c r="FM45" s="4" t="s">
        <v>1457</v>
      </c>
      <c r="FN45" s="4" t="s">
        <v>6448</v>
      </c>
      <c r="FO45" s="4" t="s">
        <v>1459</v>
      </c>
      <c r="FP45" s="4" t="s">
        <v>6449</v>
      </c>
      <c r="FQ45" s="4" t="s">
        <v>6450</v>
      </c>
      <c r="FR45" s="4" t="s">
        <v>476</v>
      </c>
      <c r="FS45" s="4" t="s">
        <v>6451</v>
      </c>
      <c r="FT45" s="4" t="s">
        <v>478</v>
      </c>
      <c r="FU45" s="4" t="s">
        <v>6452</v>
      </c>
      <c r="FV45" s="4" t="s">
        <v>6453</v>
      </c>
      <c r="FW45" s="4" t="s">
        <v>390</v>
      </c>
      <c r="FX45" s="4" t="s">
        <v>6454</v>
      </c>
      <c r="FY45" s="4" t="s">
        <v>392</v>
      </c>
      <c r="FZ45" s="4" t="s">
        <v>6455</v>
      </c>
      <c r="GA45" s="4" t="s">
        <v>6456</v>
      </c>
      <c r="GB45" s="4" t="s">
        <v>1515</v>
      </c>
      <c r="GC45" s="4" t="s">
        <v>6457</v>
      </c>
      <c r="GD45" s="4" t="s">
        <v>1517</v>
      </c>
      <c r="GE45" s="4" t="s">
        <v>6458</v>
      </c>
      <c r="GF45" s="4" t="s">
        <v>6459</v>
      </c>
      <c r="GG45" s="4" t="s">
        <v>461</v>
      </c>
      <c r="GH45" s="4" t="s">
        <v>6460</v>
      </c>
      <c r="GI45" s="4" t="s">
        <v>463</v>
      </c>
      <c r="GJ45" s="4" t="s">
        <v>6461</v>
      </c>
      <c r="GK45" s="4" t="s">
        <v>6462</v>
      </c>
      <c r="GL45" s="4" t="s">
        <v>1200</v>
      </c>
      <c r="GM45" s="4" t="s">
        <v>6463</v>
      </c>
      <c r="GN45" s="4" t="s">
        <v>1202</v>
      </c>
      <c r="GO45" s="4" t="s">
        <v>6464</v>
      </c>
      <c r="GP45" s="4" t="s">
        <v>6465</v>
      </c>
      <c r="GQ45" s="4" t="s">
        <v>509</v>
      </c>
      <c r="GR45" s="4" t="s">
        <v>6466</v>
      </c>
      <c r="GS45" s="4" t="s">
        <v>511</v>
      </c>
      <c r="GT45" s="4" t="s">
        <v>6467</v>
      </c>
      <c r="GU45" s="4" t="s">
        <v>6468</v>
      </c>
      <c r="GV45" s="4" t="s">
        <v>2796</v>
      </c>
      <c r="GW45" s="4" t="s">
        <v>6469</v>
      </c>
      <c r="GX45" s="4" t="s">
        <v>2798</v>
      </c>
      <c r="GY45" s="4" t="s">
        <v>6470</v>
      </c>
      <c r="GZ45" s="4" t="s">
        <v>6471</v>
      </c>
      <c r="HA45" s="4" t="s">
        <v>448</v>
      </c>
      <c r="HB45" s="4" t="s">
        <v>6472</v>
      </c>
      <c r="HC45" s="4" t="s">
        <v>450</v>
      </c>
      <c r="HD45" s="4" t="s">
        <v>6473</v>
      </c>
      <c r="HE45" s="4" t="s">
        <v>6474</v>
      </c>
      <c r="HF45" s="4" t="s">
        <v>1457</v>
      </c>
      <c r="HG45" s="4" t="s">
        <v>6475</v>
      </c>
      <c r="HH45" s="4" t="s">
        <v>1459</v>
      </c>
      <c r="HI45" s="4" t="s">
        <v>6476</v>
      </c>
      <c r="HJ45" s="4" t="s">
        <v>6477</v>
      </c>
      <c r="HK45" s="4" t="s">
        <v>3428</v>
      </c>
      <c r="HL45" s="4" t="s">
        <v>6478</v>
      </c>
      <c r="HM45" s="4" t="s">
        <v>3430</v>
      </c>
      <c r="HN45" s="4" t="s">
        <v>6479</v>
      </c>
      <c r="HO45" s="4" t="s">
        <v>6480</v>
      </c>
      <c r="HP45" s="4" t="s">
        <v>557</v>
      </c>
      <c r="HQ45" s="4" t="s">
        <v>6481</v>
      </c>
      <c r="HR45" s="4" t="s">
        <v>559</v>
      </c>
      <c r="HS45" s="4" t="s">
        <v>6482</v>
      </c>
      <c r="HT45" s="4" t="s">
        <v>6483</v>
      </c>
      <c r="HU45" s="4" t="s">
        <v>627</v>
      </c>
      <c r="HV45" s="4" t="s">
        <v>6484</v>
      </c>
      <c r="HW45" s="4" t="s">
        <v>629</v>
      </c>
      <c r="HX45" s="4" t="s">
        <v>6485</v>
      </c>
      <c r="HY45" s="4" t="s">
        <v>6486</v>
      </c>
      <c r="HZ45" s="4" t="s">
        <v>944</v>
      </c>
      <c r="IA45" s="4" t="s">
        <v>6487</v>
      </c>
      <c r="IB45" s="4" t="s">
        <v>946</v>
      </c>
      <c r="IC45" s="4" t="s">
        <v>6488</v>
      </c>
      <c r="ID45" s="4" t="s">
        <v>6489</v>
      </c>
      <c r="IE45" s="4" t="s">
        <v>405</v>
      </c>
      <c r="IF45" s="4" t="s">
        <v>6490</v>
      </c>
      <c r="IG45" s="4" t="s">
        <v>407</v>
      </c>
      <c r="IH45" s="4" t="s">
        <v>6491</v>
      </c>
      <c r="II45" s="4" t="s">
        <v>6492</v>
      </c>
      <c r="IJ45" s="4" t="s">
        <v>405</v>
      </c>
      <c r="IK45" s="4" t="s">
        <v>6493</v>
      </c>
      <c r="IL45" s="4" t="s">
        <v>407</v>
      </c>
      <c r="IM45" s="4" t="s">
        <v>6494</v>
      </c>
      <c r="IN45" s="4" t="s">
        <v>6495</v>
      </c>
      <c r="IO45" s="4" t="s">
        <v>933</v>
      </c>
      <c r="IP45" s="4" t="s">
        <v>6496</v>
      </c>
      <c r="IQ45" s="4" t="s">
        <v>935</v>
      </c>
      <c r="IR45" s="4" t="s">
        <v>6497</v>
      </c>
      <c r="IS45" s="4" t="s">
        <v>6498</v>
      </c>
      <c r="IT45" s="4" t="s">
        <v>1171</v>
      </c>
      <c r="IU45" s="4" t="s">
        <v>6499</v>
      </c>
      <c r="IV45" s="4" t="s">
        <v>1173</v>
      </c>
      <c r="IW45" s="4" t="s">
        <v>6500</v>
      </c>
      <c r="IX45" s="4" t="s">
        <v>6501</v>
      </c>
      <c r="IY45" s="4" t="s">
        <v>499</v>
      </c>
      <c r="IZ45" s="4" t="s">
        <v>6502</v>
      </c>
      <c r="JA45" s="4" t="s">
        <v>501</v>
      </c>
    </row>
    <row r="46" spans="1:261" x14ac:dyDescent="0.25">
      <c r="A46" s="6" t="s">
        <v>6503</v>
      </c>
    </row>
    <row r="47" spans="1:261" ht="30" x14ac:dyDescent="0.25">
      <c r="A47" s="7" t="s">
        <v>6504</v>
      </c>
      <c r="B47" s="4" t="s">
        <v>6505</v>
      </c>
      <c r="C47" s="4" t="s">
        <v>6506</v>
      </c>
      <c r="D47" s="4" t="s">
        <v>519</v>
      </c>
      <c r="E47" s="4" t="s">
        <v>6507</v>
      </c>
      <c r="F47" s="4" t="s">
        <v>521</v>
      </c>
      <c r="G47" s="4" t="s">
        <v>6508</v>
      </c>
      <c r="H47" s="4" t="s">
        <v>6509</v>
      </c>
      <c r="I47" s="4" t="s">
        <v>1498</v>
      </c>
      <c r="J47" s="4" t="s">
        <v>6510</v>
      </c>
      <c r="K47" s="4" t="s">
        <v>1500</v>
      </c>
      <c r="L47" s="4" t="s">
        <v>6511</v>
      </c>
      <c r="M47" s="4" t="s">
        <v>6512</v>
      </c>
      <c r="N47" s="4" t="s">
        <v>1053</v>
      </c>
      <c r="O47" s="4" t="s">
        <v>6513</v>
      </c>
      <c r="P47" s="4" t="s">
        <v>1055</v>
      </c>
      <c r="Q47" s="4" t="s">
        <v>6514</v>
      </c>
      <c r="R47" s="4" t="s">
        <v>6515</v>
      </c>
      <c r="S47" s="4" t="s">
        <v>1745</v>
      </c>
      <c r="T47" s="4" t="s">
        <v>6516</v>
      </c>
      <c r="U47" s="4" t="s">
        <v>1747</v>
      </c>
      <c r="V47" s="4" t="s">
        <v>6517</v>
      </c>
      <c r="W47" s="4" t="s">
        <v>6518</v>
      </c>
      <c r="X47" s="4" t="s">
        <v>843</v>
      </c>
      <c r="Y47" s="4" t="s">
        <v>6519</v>
      </c>
      <c r="Z47" s="4" t="s">
        <v>845</v>
      </c>
      <c r="AA47" s="4" t="s">
        <v>6520</v>
      </c>
      <c r="AB47" s="4" t="s">
        <v>6521</v>
      </c>
      <c r="AC47" s="4" t="s">
        <v>514</v>
      </c>
      <c r="AD47" s="4" t="s">
        <v>6522</v>
      </c>
      <c r="AE47" s="4" t="s">
        <v>516</v>
      </c>
      <c r="AF47" s="4" t="s">
        <v>6523</v>
      </c>
      <c r="AG47" s="4" t="s">
        <v>6524</v>
      </c>
      <c r="AH47" s="4" t="s">
        <v>499</v>
      </c>
      <c r="AI47" s="4" t="s">
        <v>6525</v>
      </c>
      <c r="AJ47" s="4" t="s">
        <v>501</v>
      </c>
      <c r="AK47" s="4" t="s">
        <v>6526</v>
      </c>
      <c r="AL47" s="4" t="s">
        <v>6527</v>
      </c>
      <c r="AM47" s="4" t="s">
        <v>390</v>
      </c>
      <c r="AN47" s="4" t="s">
        <v>6528</v>
      </c>
      <c r="AO47" s="4" t="s">
        <v>392</v>
      </c>
      <c r="AP47" s="4" t="s">
        <v>6529</v>
      </c>
      <c r="AQ47" s="4" t="s">
        <v>6530</v>
      </c>
      <c r="AR47" s="4" t="s">
        <v>606</v>
      </c>
      <c r="AS47" s="4" t="s">
        <v>6531</v>
      </c>
      <c r="AT47" s="4" t="s">
        <v>608</v>
      </c>
      <c r="AU47" s="4" t="s">
        <v>6532</v>
      </c>
      <c r="AV47" s="4" t="s">
        <v>6533</v>
      </c>
      <c r="AW47" s="4" t="s">
        <v>415</v>
      </c>
      <c r="AX47" s="4" t="s">
        <v>6534</v>
      </c>
      <c r="AY47" s="4" t="s">
        <v>417</v>
      </c>
      <c r="AZ47" s="4" t="s">
        <v>6535</v>
      </c>
      <c r="BA47" s="4" t="s">
        <v>6536</v>
      </c>
      <c r="BB47" s="4" t="s">
        <v>1515</v>
      </c>
      <c r="BC47" s="4" t="s">
        <v>6537</v>
      </c>
      <c r="BD47" s="4" t="s">
        <v>1517</v>
      </c>
      <c r="BE47" s="4" t="s">
        <v>6538</v>
      </c>
      <c r="BF47" s="4" t="s">
        <v>6539</v>
      </c>
      <c r="BG47" s="4" t="s">
        <v>606</v>
      </c>
      <c r="BH47" s="4" t="s">
        <v>6540</v>
      </c>
      <c r="BI47" s="4" t="s">
        <v>608</v>
      </c>
      <c r="BJ47" s="4" t="s">
        <v>6541</v>
      </c>
      <c r="BK47" s="4" t="s">
        <v>6542</v>
      </c>
      <c r="BL47" s="4" t="s">
        <v>519</v>
      </c>
      <c r="BM47" s="4" t="s">
        <v>6543</v>
      </c>
      <c r="BN47" s="4" t="s">
        <v>521</v>
      </c>
      <c r="BO47" s="4" t="s">
        <v>6544</v>
      </c>
      <c r="BP47" s="4" t="s">
        <v>6545</v>
      </c>
      <c r="BQ47" s="4" t="s">
        <v>720</v>
      </c>
      <c r="BR47" s="4" t="s">
        <v>6546</v>
      </c>
      <c r="BS47" s="4" t="s">
        <v>722</v>
      </c>
      <c r="BT47" s="4" t="s">
        <v>6547</v>
      </c>
      <c r="BU47" s="4" t="s">
        <v>6548</v>
      </c>
      <c r="BV47" s="4" t="s">
        <v>395</v>
      </c>
      <c r="BW47" s="4" t="s">
        <v>6549</v>
      </c>
      <c r="BX47" s="4" t="s">
        <v>397</v>
      </c>
      <c r="BY47" s="4" t="s">
        <v>6550</v>
      </c>
      <c r="BZ47" s="4" t="s">
        <v>6551</v>
      </c>
      <c r="CA47" s="4" t="s">
        <v>443</v>
      </c>
      <c r="CB47" s="4" t="s">
        <v>6552</v>
      </c>
      <c r="CC47" s="4" t="s">
        <v>445</v>
      </c>
      <c r="CD47" s="4" t="s">
        <v>6553</v>
      </c>
      <c r="CE47" s="4" t="s">
        <v>6554</v>
      </c>
      <c r="CF47" s="4" t="s">
        <v>796</v>
      </c>
      <c r="CG47" s="4" t="s">
        <v>6555</v>
      </c>
      <c r="CH47" s="4" t="s">
        <v>798</v>
      </c>
      <c r="CI47" s="4" t="s">
        <v>6556</v>
      </c>
      <c r="CJ47" s="4" t="s">
        <v>6557</v>
      </c>
      <c r="CK47" s="4" t="s">
        <v>543</v>
      </c>
      <c r="CL47" s="4" t="s">
        <v>6558</v>
      </c>
      <c r="CM47" s="4" t="s">
        <v>545</v>
      </c>
      <c r="CN47" s="4" t="s">
        <v>6559</v>
      </c>
      <c r="CO47" s="4" t="s">
        <v>6560</v>
      </c>
      <c r="CP47" s="4" t="s">
        <v>957</v>
      </c>
      <c r="CQ47" s="4" t="s">
        <v>6561</v>
      </c>
      <c r="CR47" s="4" t="s">
        <v>959</v>
      </c>
      <c r="CS47" s="4" t="s">
        <v>6562</v>
      </c>
      <c r="CT47" s="4" t="s">
        <v>6563</v>
      </c>
      <c r="CU47" s="4" t="s">
        <v>499</v>
      </c>
      <c r="CV47" s="4" t="s">
        <v>6370</v>
      </c>
      <c r="CW47" s="4" t="s">
        <v>501</v>
      </c>
      <c r="CX47" s="4" t="s">
        <v>6564</v>
      </c>
      <c r="CY47" s="4" t="s">
        <v>6565</v>
      </c>
      <c r="CZ47" s="4" t="s">
        <v>390</v>
      </c>
      <c r="DA47" s="4" t="s">
        <v>6566</v>
      </c>
      <c r="DB47" s="4" t="s">
        <v>392</v>
      </c>
      <c r="DC47" s="4" t="s">
        <v>6567</v>
      </c>
      <c r="DD47" s="4" t="s">
        <v>6568</v>
      </c>
      <c r="DE47" s="4" t="s">
        <v>471</v>
      </c>
      <c r="DF47" s="4" t="s">
        <v>6569</v>
      </c>
      <c r="DG47" s="4" t="s">
        <v>473</v>
      </c>
      <c r="DH47" s="4" t="s">
        <v>6570</v>
      </c>
      <c r="DI47" s="4" t="s">
        <v>6571</v>
      </c>
      <c r="DJ47" s="4" t="s">
        <v>509</v>
      </c>
      <c r="DK47" s="4" t="s">
        <v>6572</v>
      </c>
      <c r="DL47" s="4" t="s">
        <v>511</v>
      </c>
      <c r="DM47" s="4" t="s">
        <v>6573</v>
      </c>
      <c r="DN47" s="4" t="s">
        <v>6574</v>
      </c>
      <c r="DO47" s="4" t="s">
        <v>1831</v>
      </c>
      <c r="DP47" s="4" t="s">
        <v>6575</v>
      </c>
      <c r="DQ47" s="4" t="s">
        <v>1833</v>
      </c>
      <c r="DR47" s="4" t="s">
        <v>6576</v>
      </c>
      <c r="DS47" s="4" t="s">
        <v>6577</v>
      </c>
      <c r="DT47" s="4" t="s">
        <v>1498</v>
      </c>
      <c r="DU47" s="4" t="s">
        <v>6578</v>
      </c>
      <c r="DV47" s="4" t="s">
        <v>1500</v>
      </c>
      <c r="DW47" s="4" t="s">
        <v>6579</v>
      </c>
      <c r="DX47" s="4" t="s">
        <v>6580</v>
      </c>
      <c r="DY47" s="4" t="s">
        <v>957</v>
      </c>
      <c r="DZ47" s="4" t="s">
        <v>6581</v>
      </c>
      <c r="EA47" s="4" t="s">
        <v>959</v>
      </c>
      <c r="EB47" s="4" t="s">
        <v>6582</v>
      </c>
      <c r="EC47" s="4" t="s">
        <v>6583</v>
      </c>
      <c r="ED47" s="4" t="s">
        <v>1470</v>
      </c>
      <c r="EE47" s="4" t="s">
        <v>6584</v>
      </c>
      <c r="EF47" s="4" t="s">
        <v>1472</v>
      </c>
      <c r="EG47" s="4" t="s">
        <v>6585</v>
      </c>
      <c r="EH47" s="4" t="s">
        <v>6586</v>
      </c>
      <c r="EI47" s="4" t="s">
        <v>499</v>
      </c>
      <c r="EJ47" s="4" t="s">
        <v>6587</v>
      </c>
      <c r="EK47" s="4" t="s">
        <v>501</v>
      </c>
      <c r="EL47" s="4" t="s">
        <v>6588</v>
      </c>
      <c r="EM47" s="4" t="s">
        <v>6589</v>
      </c>
      <c r="EN47" s="4" t="s">
        <v>1066</v>
      </c>
      <c r="EO47" s="4" t="s">
        <v>6590</v>
      </c>
      <c r="EP47" s="4" t="s">
        <v>1068</v>
      </c>
      <c r="EQ47" s="4" t="s">
        <v>6591</v>
      </c>
      <c r="ER47" s="4" t="s">
        <v>6592</v>
      </c>
      <c r="ES47" s="4" t="s">
        <v>509</v>
      </c>
      <c r="ET47" s="4" t="s">
        <v>6593</v>
      </c>
      <c r="EU47" s="4" t="s">
        <v>511</v>
      </c>
      <c r="EV47" s="4" t="s">
        <v>6594</v>
      </c>
      <c r="EW47" s="4" t="s">
        <v>6595</v>
      </c>
      <c r="EX47" s="4" t="s">
        <v>2475</v>
      </c>
      <c r="EY47" s="4" t="s">
        <v>6596</v>
      </c>
      <c r="EZ47" s="4" t="s">
        <v>2477</v>
      </c>
      <c r="FA47" s="4" t="s">
        <v>6597</v>
      </c>
      <c r="FB47" s="4" t="s">
        <v>6598</v>
      </c>
      <c r="FC47" s="4" t="s">
        <v>1053</v>
      </c>
      <c r="FD47" s="4" t="s">
        <v>6599</v>
      </c>
      <c r="FE47" s="4" t="s">
        <v>1055</v>
      </c>
      <c r="FF47" s="4" t="s">
        <v>6600</v>
      </c>
      <c r="FG47" s="4" t="s">
        <v>6601</v>
      </c>
      <c r="FH47" s="4" t="s">
        <v>707</v>
      </c>
      <c r="FI47" s="4" t="s">
        <v>6602</v>
      </c>
      <c r="FJ47" s="4" t="s">
        <v>709</v>
      </c>
      <c r="FK47" s="4" t="s">
        <v>6603</v>
      </c>
      <c r="FL47" s="4" t="s">
        <v>6604</v>
      </c>
      <c r="FM47" s="4" t="s">
        <v>1352</v>
      </c>
      <c r="FN47" s="4" t="s">
        <v>6605</v>
      </c>
      <c r="FO47" s="4" t="s">
        <v>1354</v>
      </c>
      <c r="FP47" s="4" t="s">
        <v>6606</v>
      </c>
      <c r="FQ47" s="4" t="s">
        <v>6607</v>
      </c>
      <c r="FR47" s="4" t="s">
        <v>481</v>
      </c>
      <c r="FS47" s="4" t="s">
        <v>6608</v>
      </c>
      <c r="FT47" s="4" t="s">
        <v>483</v>
      </c>
      <c r="FU47" s="4" t="s">
        <v>6609</v>
      </c>
      <c r="FV47" s="4" t="s">
        <v>6610</v>
      </c>
      <c r="FW47" s="4" t="s">
        <v>748</v>
      </c>
      <c r="FX47" s="4" t="s">
        <v>6611</v>
      </c>
      <c r="FY47" s="4" t="s">
        <v>750</v>
      </c>
      <c r="FZ47" s="4" t="s">
        <v>6612</v>
      </c>
      <c r="GA47" s="4" t="s">
        <v>6613</v>
      </c>
      <c r="GB47" s="4" t="s">
        <v>1386</v>
      </c>
      <c r="GC47" s="4" t="s">
        <v>6614</v>
      </c>
      <c r="GD47" s="4" t="s">
        <v>1388</v>
      </c>
      <c r="GE47" s="4" t="s">
        <v>6615</v>
      </c>
      <c r="GF47" s="4" t="s">
        <v>6616</v>
      </c>
      <c r="GG47" s="4" t="s">
        <v>400</v>
      </c>
      <c r="GH47" s="4" t="s">
        <v>6617</v>
      </c>
      <c r="GI47" s="4" t="s">
        <v>402</v>
      </c>
      <c r="GJ47" s="4" t="s">
        <v>6618</v>
      </c>
      <c r="GK47" s="4" t="s">
        <v>6619</v>
      </c>
      <c r="GL47" s="4" t="s">
        <v>443</v>
      </c>
      <c r="GM47" s="4" t="s">
        <v>6620</v>
      </c>
      <c r="GN47" s="4" t="s">
        <v>445</v>
      </c>
      <c r="GO47" s="4" t="s">
        <v>6621</v>
      </c>
      <c r="GP47" s="4" t="s">
        <v>6622</v>
      </c>
      <c r="GQ47" s="4" t="s">
        <v>524</v>
      </c>
      <c r="GR47" s="4" t="s">
        <v>6623</v>
      </c>
      <c r="GS47" s="4" t="s">
        <v>526</v>
      </c>
      <c r="GT47" s="4" t="s">
        <v>6624</v>
      </c>
      <c r="GU47" s="4" t="s">
        <v>6625</v>
      </c>
      <c r="GV47" s="4" t="s">
        <v>1053</v>
      </c>
      <c r="GW47" s="4" t="s">
        <v>6626</v>
      </c>
      <c r="GX47" s="4" t="s">
        <v>1055</v>
      </c>
      <c r="GY47" s="4" t="s">
        <v>6627</v>
      </c>
      <c r="GZ47" s="4" t="s">
        <v>6628</v>
      </c>
      <c r="HA47" s="4" t="s">
        <v>2475</v>
      </c>
      <c r="HB47" s="4" t="s">
        <v>6629</v>
      </c>
      <c r="HC47" s="4" t="s">
        <v>2477</v>
      </c>
      <c r="HD47" s="4" t="s">
        <v>6630</v>
      </c>
      <c r="HE47" s="4" t="s">
        <v>6631</v>
      </c>
      <c r="HF47" s="4" t="s">
        <v>380</v>
      </c>
      <c r="HG47" s="4" t="s">
        <v>6632</v>
      </c>
      <c r="HH47" s="4" t="s">
        <v>382</v>
      </c>
      <c r="HI47" s="4" t="s">
        <v>6633</v>
      </c>
      <c r="HJ47" s="4" t="s">
        <v>6634</v>
      </c>
      <c r="HK47" s="4" t="s">
        <v>1370</v>
      </c>
      <c r="HL47" s="4" t="s">
        <v>6635</v>
      </c>
      <c r="HM47" s="4" t="s">
        <v>1372</v>
      </c>
      <c r="HN47" s="4" t="s">
        <v>6636</v>
      </c>
      <c r="HO47" s="4" t="s">
        <v>6637</v>
      </c>
      <c r="HP47" s="4" t="s">
        <v>572</v>
      </c>
      <c r="HQ47" s="4" t="s">
        <v>6638</v>
      </c>
      <c r="HR47" s="4" t="s">
        <v>574</v>
      </c>
      <c r="HS47" s="4" t="s">
        <v>6639</v>
      </c>
      <c r="HT47" s="4" t="s">
        <v>6640</v>
      </c>
      <c r="HU47" s="4" t="s">
        <v>627</v>
      </c>
      <c r="HV47" s="4" t="s">
        <v>6641</v>
      </c>
      <c r="HW47" s="4" t="s">
        <v>629</v>
      </c>
      <c r="HX47" s="4" t="s">
        <v>6642</v>
      </c>
      <c r="HY47" s="4" t="s">
        <v>6643</v>
      </c>
      <c r="HZ47" s="4" t="s">
        <v>405</v>
      </c>
      <c r="IA47" s="4" t="s">
        <v>6644</v>
      </c>
      <c r="IB47" s="4" t="s">
        <v>407</v>
      </c>
      <c r="IC47" s="4" t="s">
        <v>6645</v>
      </c>
      <c r="ID47" s="4" t="s">
        <v>6646</v>
      </c>
      <c r="IE47" s="4" t="s">
        <v>944</v>
      </c>
      <c r="IF47" s="4" t="s">
        <v>6647</v>
      </c>
      <c r="IG47" s="4" t="s">
        <v>946</v>
      </c>
      <c r="IH47" s="4" t="s">
        <v>6648</v>
      </c>
      <c r="II47" s="4" t="s">
        <v>6649</v>
      </c>
      <c r="IJ47" s="4" t="s">
        <v>499</v>
      </c>
      <c r="IK47" s="4" t="s">
        <v>6650</v>
      </c>
      <c r="IL47" s="4" t="s">
        <v>501</v>
      </c>
      <c r="IM47" s="4" t="s">
        <v>6651</v>
      </c>
      <c r="IN47" s="4" t="s">
        <v>6652</v>
      </c>
      <c r="IO47" s="4" t="s">
        <v>1079</v>
      </c>
      <c r="IP47" s="4" t="s">
        <v>6653</v>
      </c>
      <c r="IQ47" s="4" t="s">
        <v>1081</v>
      </c>
      <c r="IR47" s="4" t="s">
        <v>6654</v>
      </c>
      <c r="IS47" s="4" t="s">
        <v>6655</v>
      </c>
      <c r="IT47" s="4" t="s">
        <v>504</v>
      </c>
      <c r="IU47" s="4" t="s">
        <v>3579</v>
      </c>
      <c r="IV47" s="4" t="s">
        <v>506</v>
      </c>
      <c r="IW47" s="4" t="s">
        <v>6656</v>
      </c>
      <c r="IX47" s="4" t="s">
        <v>6657</v>
      </c>
      <c r="IY47" s="4" t="s">
        <v>461</v>
      </c>
      <c r="IZ47" s="4" t="s">
        <v>6658</v>
      </c>
      <c r="JA47" s="4" t="s">
        <v>463</v>
      </c>
    </row>
    <row r="48" spans="1:261" ht="30" x14ac:dyDescent="0.25">
      <c r="A48" s="8" t="s">
        <v>6659</v>
      </c>
      <c r="B48" s="4" t="s">
        <v>6660</v>
      </c>
      <c r="C48" s="4" t="s">
        <v>6661</v>
      </c>
      <c r="D48" s="4" t="s">
        <v>3344</v>
      </c>
      <c r="E48" s="4" t="s">
        <v>6662</v>
      </c>
      <c r="F48" s="4" t="s">
        <v>3346</v>
      </c>
      <c r="G48" s="4" t="s">
        <v>6663</v>
      </c>
      <c r="H48" s="4" t="s">
        <v>6664</v>
      </c>
      <c r="I48" s="4" t="s">
        <v>1360</v>
      </c>
      <c r="J48" s="4" t="s">
        <v>6665</v>
      </c>
      <c r="K48" s="4" t="s">
        <v>1362</v>
      </c>
      <c r="L48" s="4" t="s">
        <v>6666</v>
      </c>
      <c r="M48" s="4" t="s">
        <v>6667</v>
      </c>
      <c r="N48" s="4" t="s">
        <v>5684</v>
      </c>
      <c r="O48" s="4" t="s">
        <v>6668</v>
      </c>
      <c r="P48" s="4" t="s">
        <v>5686</v>
      </c>
      <c r="Q48" s="4" t="s">
        <v>6669</v>
      </c>
      <c r="R48" s="4" t="s">
        <v>6670</v>
      </c>
      <c r="S48" s="4" t="s">
        <v>1032</v>
      </c>
      <c r="T48" s="4" t="s">
        <v>6671</v>
      </c>
      <c r="U48" s="4" t="s">
        <v>1034</v>
      </c>
      <c r="V48" s="4" t="s">
        <v>6672</v>
      </c>
      <c r="W48" s="4" t="s">
        <v>6673</v>
      </c>
      <c r="X48" s="4" t="s">
        <v>3922</v>
      </c>
      <c r="Y48" s="4" t="s">
        <v>6674</v>
      </c>
      <c r="Z48" s="4" t="s">
        <v>3924</v>
      </c>
      <c r="AA48" s="4" t="s">
        <v>6675</v>
      </c>
      <c r="AB48" s="4" t="s">
        <v>6676</v>
      </c>
      <c r="AC48" s="4" t="s">
        <v>3569</v>
      </c>
      <c r="AD48" s="4" t="s">
        <v>6677</v>
      </c>
      <c r="AE48" s="4" t="s">
        <v>3571</v>
      </c>
      <c r="AF48" s="4" t="s">
        <v>6678</v>
      </c>
      <c r="AG48" s="4" t="s">
        <v>6679</v>
      </c>
      <c r="AH48" s="4" t="s">
        <v>3795</v>
      </c>
      <c r="AI48" s="4" t="s">
        <v>6680</v>
      </c>
      <c r="AJ48" s="4" t="s">
        <v>3797</v>
      </c>
      <c r="AK48" s="4" t="s">
        <v>6681</v>
      </c>
      <c r="AL48" s="4" t="s">
        <v>6682</v>
      </c>
      <c r="AM48" s="4" t="s">
        <v>3457</v>
      </c>
      <c r="AN48" s="4" t="s">
        <v>6683</v>
      </c>
      <c r="AO48" s="4" t="s">
        <v>3459</v>
      </c>
      <c r="AP48" s="4" t="s">
        <v>6684</v>
      </c>
      <c r="AQ48" s="4" t="s">
        <v>6685</v>
      </c>
      <c r="AR48" s="4" t="s">
        <v>390</v>
      </c>
      <c r="AS48" s="4" t="s">
        <v>6686</v>
      </c>
      <c r="AT48" s="4" t="s">
        <v>392</v>
      </c>
      <c r="AU48" s="4" t="s">
        <v>6687</v>
      </c>
      <c r="AV48" s="4" t="s">
        <v>6688</v>
      </c>
      <c r="AW48" s="4" t="s">
        <v>5631</v>
      </c>
      <c r="AX48" s="4" t="s">
        <v>6689</v>
      </c>
      <c r="AY48" s="4" t="s">
        <v>5633</v>
      </c>
      <c r="AZ48" s="4" t="s">
        <v>6690</v>
      </c>
      <c r="BA48" s="4" t="s">
        <v>6691</v>
      </c>
      <c r="BB48" s="4" t="s">
        <v>3538</v>
      </c>
      <c r="BC48" s="4" t="s">
        <v>6692</v>
      </c>
      <c r="BD48" s="4" t="s">
        <v>3540</v>
      </c>
      <c r="BE48" s="4" t="s">
        <v>6693</v>
      </c>
      <c r="BF48" s="4" t="s">
        <v>6694</v>
      </c>
      <c r="BG48" s="4" t="s">
        <v>678</v>
      </c>
      <c r="BH48" s="4" t="s">
        <v>6695</v>
      </c>
      <c r="BI48" s="4" t="s">
        <v>680</v>
      </c>
      <c r="BJ48" s="4" t="s">
        <v>6696</v>
      </c>
      <c r="BK48" s="4" t="s">
        <v>6697</v>
      </c>
      <c r="BL48" s="4" t="s">
        <v>2557</v>
      </c>
      <c r="BM48" s="4" t="s">
        <v>6698</v>
      </c>
      <c r="BN48" s="4" t="s">
        <v>2559</v>
      </c>
      <c r="BO48" s="4" t="s">
        <v>6699</v>
      </c>
      <c r="BP48" s="4" t="s">
        <v>6700</v>
      </c>
      <c r="BQ48" s="4" t="s">
        <v>4976</v>
      </c>
      <c r="BR48" s="4" t="s">
        <v>6701</v>
      </c>
      <c r="BS48" s="4" t="s">
        <v>4978</v>
      </c>
      <c r="BT48" s="4" t="s">
        <v>6702</v>
      </c>
      <c r="BU48" s="4" t="s">
        <v>6703</v>
      </c>
      <c r="BV48" s="4" t="s">
        <v>1370</v>
      </c>
      <c r="BW48" s="4" t="s">
        <v>6704</v>
      </c>
      <c r="BX48" s="4" t="s">
        <v>1372</v>
      </c>
      <c r="BY48" s="4" t="s">
        <v>6705</v>
      </c>
      <c r="BZ48" s="4" t="s">
        <v>6706</v>
      </c>
      <c r="CA48" s="4" t="s">
        <v>3795</v>
      </c>
      <c r="CB48" s="4" t="s">
        <v>6707</v>
      </c>
      <c r="CC48" s="4" t="s">
        <v>3797</v>
      </c>
      <c r="CD48" s="4" t="s">
        <v>6708</v>
      </c>
      <c r="CE48" s="4" t="s">
        <v>6709</v>
      </c>
      <c r="CF48" s="4" t="s">
        <v>3955</v>
      </c>
      <c r="CG48" s="4" t="s">
        <v>6710</v>
      </c>
      <c r="CH48" s="4" t="s">
        <v>3957</v>
      </c>
      <c r="CI48" s="4" t="s">
        <v>6711</v>
      </c>
      <c r="CJ48" s="4" t="s">
        <v>6712</v>
      </c>
      <c r="CK48" s="4" t="s">
        <v>1066</v>
      </c>
      <c r="CL48" s="4" t="s">
        <v>6713</v>
      </c>
      <c r="CM48" s="4" t="s">
        <v>1068</v>
      </c>
      <c r="CN48" s="4" t="s">
        <v>6714</v>
      </c>
      <c r="CO48" s="4" t="s">
        <v>6715</v>
      </c>
      <c r="CP48" s="4" t="s">
        <v>1520</v>
      </c>
      <c r="CQ48" s="4" t="s">
        <v>6716</v>
      </c>
      <c r="CR48" s="4" t="s">
        <v>1522</v>
      </c>
      <c r="CS48" s="4" t="s">
        <v>6717</v>
      </c>
      <c r="CT48" s="4" t="s">
        <v>6718</v>
      </c>
      <c r="CU48" s="4" t="s">
        <v>952</v>
      </c>
      <c r="CV48" s="4" t="s">
        <v>6719</v>
      </c>
      <c r="CW48" s="4" t="s">
        <v>954</v>
      </c>
      <c r="CX48" s="4" t="s">
        <v>6720</v>
      </c>
      <c r="CY48" s="4" t="s">
        <v>6721</v>
      </c>
      <c r="CZ48" s="4" t="s">
        <v>3548</v>
      </c>
      <c r="DA48" s="4" t="s">
        <v>6722</v>
      </c>
      <c r="DB48" s="4" t="s">
        <v>3550</v>
      </c>
      <c r="DC48" s="4" t="s">
        <v>6723</v>
      </c>
      <c r="DD48" s="4" t="s">
        <v>6724</v>
      </c>
      <c r="DE48" s="4" t="s">
        <v>543</v>
      </c>
      <c r="DF48" s="4" t="s">
        <v>6725</v>
      </c>
      <c r="DG48" s="4" t="s">
        <v>545</v>
      </c>
      <c r="DH48" s="4" t="s">
        <v>6726</v>
      </c>
      <c r="DI48" s="4" t="s">
        <v>6727</v>
      </c>
      <c r="DJ48" s="4" t="s">
        <v>504</v>
      </c>
      <c r="DK48" s="4" t="s">
        <v>6728</v>
      </c>
      <c r="DL48" s="4" t="s">
        <v>506</v>
      </c>
      <c r="DM48" s="4" t="s">
        <v>6729</v>
      </c>
      <c r="DN48" s="4" t="s">
        <v>6730</v>
      </c>
      <c r="DO48" s="4" t="s">
        <v>1277</v>
      </c>
      <c r="DP48" s="4" t="s">
        <v>6731</v>
      </c>
      <c r="DQ48" s="4" t="s">
        <v>1279</v>
      </c>
      <c r="DR48" s="4" t="s">
        <v>6732</v>
      </c>
      <c r="DS48" s="4" t="s">
        <v>6733</v>
      </c>
      <c r="DT48" s="4" t="s">
        <v>3803</v>
      </c>
      <c r="DU48" s="4" t="s">
        <v>6734</v>
      </c>
      <c r="DV48" s="4" t="s">
        <v>3805</v>
      </c>
      <c r="DW48" s="4" t="s">
        <v>6735</v>
      </c>
      <c r="DX48" s="4" t="s">
        <v>6736</v>
      </c>
      <c r="DY48" s="4" t="s">
        <v>1493</v>
      </c>
      <c r="DZ48" s="4" t="s">
        <v>6737</v>
      </c>
      <c r="EA48" s="4" t="s">
        <v>1495</v>
      </c>
      <c r="EB48" s="4" t="s">
        <v>6738</v>
      </c>
      <c r="EC48" s="4" t="s">
        <v>6739</v>
      </c>
      <c r="ED48" s="4" t="s">
        <v>998</v>
      </c>
      <c r="EE48" s="4" t="s">
        <v>6740</v>
      </c>
      <c r="EF48" s="4" t="s">
        <v>1000</v>
      </c>
      <c r="EG48" s="4" t="s">
        <v>6741</v>
      </c>
      <c r="EH48" s="4" t="s">
        <v>6742</v>
      </c>
      <c r="EI48" s="4" t="s">
        <v>3912</v>
      </c>
      <c r="EJ48" s="4" t="s">
        <v>6743</v>
      </c>
      <c r="EK48" s="4" t="s">
        <v>3914</v>
      </c>
      <c r="EL48" s="4" t="s">
        <v>6744</v>
      </c>
      <c r="EM48" s="4" t="s">
        <v>6745</v>
      </c>
      <c r="EN48" s="4" t="s">
        <v>3457</v>
      </c>
      <c r="EO48" s="4" t="s">
        <v>6746</v>
      </c>
      <c r="EP48" s="4" t="s">
        <v>3459</v>
      </c>
      <c r="EQ48" s="4" t="s">
        <v>6747</v>
      </c>
      <c r="ER48" s="4" t="s">
        <v>6748</v>
      </c>
      <c r="ES48" s="4" t="s">
        <v>1277</v>
      </c>
      <c r="ET48" s="4" t="s">
        <v>6749</v>
      </c>
      <c r="EU48" s="4" t="s">
        <v>1279</v>
      </c>
      <c r="EV48" s="4" t="s">
        <v>6750</v>
      </c>
      <c r="EW48" s="4" t="s">
        <v>6751</v>
      </c>
      <c r="EX48" s="4" t="s">
        <v>3512</v>
      </c>
      <c r="EY48" s="4" t="s">
        <v>6752</v>
      </c>
      <c r="EZ48" s="4" t="s">
        <v>3514</v>
      </c>
      <c r="FA48" s="4" t="s">
        <v>6753</v>
      </c>
      <c r="FB48" s="4" t="s">
        <v>6754</v>
      </c>
      <c r="FC48" s="4" t="s">
        <v>3998</v>
      </c>
      <c r="FD48" s="4" t="s">
        <v>6755</v>
      </c>
      <c r="FE48" s="4" t="s">
        <v>4000</v>
      </c>
      <c r="FF48" s="4" t="s">
        <v>6756</v>
      </c>
      <c r="FG48" s="4" t="s">
        <v>6757</v>
      </c>
      <c r="FH48" s="4" t="s">
        <v>420</v>
      </c>
      <c r="FI48" s="4" t="s">
        <v>6758</v>
      </c>
      <c r="FJ48" s="4" t="s">
        <v>422</v>
      </c>
      <c r="FK48" s="4" t="s">
        <v>6759</v>
      </c>
      <c r="FL48" s="4" t="s">
        <v>6760</v>
      </c>
      <c r="FM48" s="4" t="s">
        <v>6761</v>
      </c>
      <c r="FN48" s="4" t="s">
        <v>6762</v>
      </c>
      <c r="FO48" s="4" t="s">
        <v>6763</v>
      </c>
      <c r="FP48" s="4" t="s">
        <v>6764</v>
      </c>
      <c r="FQ48" s="4" t="s">
        <v>6765</v>
      </c>
      <c r="FR48" s="4" t="s">
        <v>1260</v>
      </c>
      <c r="FS48" s="4" t="s">
        <v>6766</v>
      </c>
      <c r="FT48" s="4" t="s">
        <v>1262</v>
      </c>
      <c r="FU48" s="4" t="s">
        <v>6767</v>
      </c>
      <c r="FV48" s="4" t="s">
        <v>6768</v>
      </c>
      <c r="FW48" s="4" t="s">
        <v>2449</v>
      </c>
      <c r="FX48" s="4" t="s">
        <v>6769</v>
      </c>
      <c r="FY48" s="4" t="s">
        <v>2451</v>
      </c>
      <c r="FZ48" s="4" t="s">
        <v>6770</v>
      </c>
      <c r="GA48" s="4" t="s">
        <v>6771</v>
      </c>
      <c r="GB48" s="4" t="s">
        <v>3877</v>
      </c>
      <c r="GC48" s="4" t="s">
        <v>6772</v>
      </c>
      <c r="GD48" s="4" t="s">
        <v>3879</v>
      </c>
      <c r="GE48" s="4" t="s">
        <v>6773</v>
      </c>
      <c r="GF48" s="4" t="s">
        <v>6774</v>
      </c>
      <c r="GG48" s="4" t="s">
        <v>3390</v>
      </c>
      <c r="GH48" s="4" t="s">
        <v>6775</v>
      </c>
      <c r="GI48" s="4" t="s">
        <v>3392</v>
      </c>
      <c r="GJ48" s="4" t="s">
        <v>6776</v>
      </c>
      <c r="GK48" s="4" t="s">
        <v>6777</v>
      </c>
      <c r="GL48" s="4" t="s">
        <v>1557</v>
      </c>
      <c r="GM48" s="4" t="s">
        <v>6778</v>
      </c>
      <c r="GN48" s="4" t="s">
        <v>1559</v>
      </c>
      <c r="GO48" s="4" t="s">
        <v>6779</v>
      </c>
      <c r="GP48" s="4" t="s">
        <v>6780</v>
      </c>
      <c r="GQ48" s="4" t="s">
        <v>1206</v>
      </c>
      <c r="GR48" s="4" t="s">
        <v>6781</v>
      </c>
      <c r="GS48" s="4" t="s">
        <v>1208</v>
      </c>
      <c r="GT48" s="4" t="s">
        <v>6782</v>
      </c>
      <c r="GU48" s="4" t="s">
        <v>6783</v>
      </c>
      <c r="GV48" s="4" t="s">
        <v>3479</v>
      </c>
      <c r="GW48" s="4" t="s">
        <v>6784</v>
      </c>
      <c r="GX48" s="4" t="s">
        <v>3481</v>
      </c>
      <c r="GY48" s="4" t="s">
        <v>6785</v>
      </c>
      <c r="GZ48" s="4" t="s">
        <v>6786</v>
      </c>
      <c r="HA48" s="4" t="s">
        <v>1493</v>
      </c>
      <c r="HB48" s="4" t="s">
        <v>6787</v>
      </c>
      <c r="HC48" s="4" t="s">
        <v>1495</v>
      </c>
      <c r="HD48" s="4" t="s">
        <v>6788</v>
      </c>
      <c r="HE48" s="4" t="s">
        <v>6789</v>
      </c>
      <c r="HF48" s="4" t="s">
        <v>6790</v>
      </c>
      <c r="HG48" s="4" t="s">
        <v>6791</v>
      </c>
      <c r="HH48" s="4" t="s">
        <v>6792</v>
      </c>
      <c r="HI48" s="4" t="s">
        <v>6793</v>
      </c>
      <c r="HJ48" s="4" t="s">
        <v>6794</v>
      </c>
      <c r="HK48" s="4" t="s">
        <v>6795</v>
      </c>
      <c r="HL48" s="4" t="s">
        <v>6796</v>
      </c>
      <c r="HM48" s="4" t="s">
        <v>6797</v>
      </c>
      <c r="HN48" s="4" t="s">
        <v>6798</v>
      </c>
      <c r="HO48" s="4" t="s">
        <v>6799</v>
      </c>
      <c r="HP48" s="4" t="s">
        <v>3533</v>
      </c>
      <c r="HQ48" s="4" t="s">
        <v>6800</v>
      </c>
      <c r="HR48" s="4" t="s">
        <v>3535</v>
      </c>
      <c r="HS48" s="4" t="s">
        <v>6801</v>
      </c>
      <c r="HT48" s="4" t="s">
        <v>6802</v>
      </c>
      <c r="HU48" s="4" t="s">
        <v>1470</v>
      </c>
      <c r="HV48" s="4" t="s">
        <v>6803</v>
      </c>
      <c r="HW48" s="4" t="s">
        <v>1472</v>
      </c>
      <c r="HX48" s="4" t="s">
        <v>6804</v>
      </c>
      <c r="HY48" s="4" t="s">
        <v>6805</v>
      </c>
      <c r="HZ48" s="4" t="s">
        <v>3912</v>
      </c>
      <c r="IA48" s="4" t="s">
        <v>6806</v>
      </c>
      <c r="IB48" s="4" t="s">
        <v>3914</v>
      </c>
      <c r="IC48" s="4" t="s">
        <v>6807</v>
      </c>
      <c r="ID48" s="4" t="s">
        <v>6808</v>
      </c>
      <c r="IE48" s="4" t="s">
        <v>3512</v>
      </c>
      <c r="IF48" s="4" t="s">
        <v>6809</v>
      </c>
      <c r="IG48" s="4" t="s">
        <v>3514</v>
      </c>
      <c r="IH48" s="4" t="s">
        <v>6810</v>
      </c>
      <c r="II48" s="4" t="s">
        <v>6811</v>
      </c>
      <c r="IJ48" s="4" t="s">
        <v>2568</v>
      </c>
      <c r="IK48" s="4" t="s">
        <v>6812</v>
      </c>
      <c r="IL48" s="4" t="s">
        <v>2570</v>
      </c>
      <c r="IM48" s="4" t="s">
        <v>6813</v>
      </c>
      <c r="IN48" s="4" t="s">
        <v>6814</v>
      </c>
      <c r="IO48" s="4" t="s">
        <v>1156</v>
      </c>
      <c r="IP48" s="4" t="s">
        <v>6815</v>
      </c>
      <c r="IQ48" s="4" t="s">
        <v>1158</v>
      </c>
      <c r="IR48" s="4" t="s">
        <v>6816</v>
      </c>
      <c r="IS48" s="4" t="s">
        <v>6817</v>
      </c>
      <c r="IT48" s="4" t="s">
        <v>6818</v>
      </c>
      <c r="IU48" s="4" t="s">
        <v>6819</v>
      </c>
      <c r="IV48" s="4" t="s">
        <v>6820</v>
      </c>
      <c r="IW48" s="4" t="s">
        <v>6821</v>
      </c>
      <c r="IX48" s="4" t="s">
        <v>6822</v>
      </c>
      <c r="IY48" s="4" t="s">
        <v>933</v>
      </c>
      <c r="IZ48" s="4" t="s">
        <v>6823</v>
      </c>
      <c r="JA48" s="4" t="s">
        <v>935</v>
      </c>
    </row>
    <row r="49" spans="1:261" ht="30" x14ac:dyDescent="0.25">
      <c r="A49" s="8" t="s">
        <v>6824</v>
      </c>
      <c r="B49" s="4" t="s">
        <v>6825</v>
      </c>
      <c r="C49" s="4" t="s">
        <v>6826</v>
      </c>
      <c r="D49" s="4" t="s">
        <v>1386</v>
      </c>
      <c r="E49" s="4" t="s">
        <v>6827</v>
      </c>
      <c r="F49" s="4" t="s">
        <v>1388</v>
      </c>
      <c r="G49" s="4" t="s">
        <v>6828</v>
      </c>
      <c r="H49" s="4" t="s">
        <v>6829</v>
      </c>
      <c r="I49" s="4" t="s">
        <v>1331</v>
      </c>
      <c r="J49" s="4" t="s">
        <v>6830</v>
      </c>
      <c r="K49" s="4" t="s">
        <v>1333</v>
      </c>
      <c r="L49" s="4" t="s">
        <v>6831</v>
      </c>
      <c r="M49" s="4" t="s">
        <v>6832</v>
      </c>
      <c r="N49" s="4" t="s">
        <v>1365</v>
      </c>
      <c r="O49" s="4" t="s">
        <v>6833</v>
      </c>
      <c r="P49" s="4" t="s">
        <v>1367</v>
      </c>
      <c r="Q49" s="4" t="s">
        <v>6834</v>
      </c>
      <c r="R49" s="4" t="s">
        <v>6835</v>
      </c>
      <c r="S49" s="4" t="s">
        <v>1008</v>
      </c>
      <c r="T49" s="4" t="s">
        <v>6836</v>
      </c>
      <c r="U49" s="4" t="s">
        <v>1010</v>
      </c>
      <c r="V49" s="4" t="s">
        <v>6837</v>
      </c>
      <c r="W49" s="4" t="s">
        <v>6838</v>
      </c>
      <c r="X49" s="4" t="s">
        <v>2796</v>
      </c>
      <c r="Y49" s="4" t="s">
        <v>6839</v>
      </c>
      <c r="Z49" s="4" t="s">
        <v>2798</v>
      </c>
      <c r="AA49" s="4" t="s">
        <v>6840</v>
      </c>
      <c r="AB49" s="4" t="s">
        <v>6841</v>
      </c>
      <c r="AC49" s="4" t="s">
        <v>504</v>
      </c>
      <c r="AD49" s="4" t="s">
        <v>6842</v>
      </c>
      <c r="AE49" s="4" t="s">
        <v>506</v>
      </c>
      <c r="AF49" s="4" t="s">
        <v>6843</v>
      </c>
      <c r="AG49" s="4" t="s">
        <v>6844</v>
      </c>
      <c r="AH49" s="4" t="s">
        <v>572</v>
      </c>
      <c r="AI49" s="4" t="s">
        <v>6845</v>
      </c>
      <c r="AJ49" s="4" t="s">
        <v>574</v>
      </c>
      <c r="AK49" s="4" t="s">
        <v>6846</v>
      </c>
      <c r="AL49" s="4" t="s">
        <v>6847</v>
      </c>
      <c r="AM49" s="4" t="s">
        <v>1113</v>
      </c>
      <c r="AN49" s="4" t="s">
        <v>6848</v>
      </c>
      <c r="AO49" s="4" t="s">
        <v>1115</v>
      </c>
      <c r="AP49" s="4" t="s">
        <v>6849</v>
      </c>
      <c r="AQ49" s="4" t="s">
        <v>6850</v>
      </c>
      <c r="AR49" s="4" t="s">
        <v>1071</v>
      </c>
      <c r="AS49" s="4" t="s">
        <v>6851</v>
      </c>
      <c r="AT49" s="4" t="s">
        <v>1073</v>
      </c>
      <c r="AU49" s="4" t="s">
        <v>6852</v>
      </c>
      <c r="AV49" s="4" t="s">
        <v>6853</v>
      </c>
      <c r="AW49" s="4" t="s">
        <v>1206</v>
      </c>
      <c r="AX49" s="4" t="s">
        <v>6854</v>
      </c>
      <c r="AY49" s="4" t="s">
        <v>1208</v>
      </c>
      <c r="AZ49" s="4" t="s">
        <v>6855</v>
      </c>
      <c r="BA49" s="4" t="s">
        <v>6856</v>
      </c>
      <c r="BB49" s="4" t="s">
        <v>4855</v>
      </c>
      <c r="BC49" s="4" t="s">
        <v>6857</v>
      </c>
      <c r="BD49" s="4" t="s">
        <v>4857</v>
      </c>
      <c r="BE49" s="4" t="s">
        <v>6858</v>
      </c>
      <c r="BF49" s="4" t="s">
        <v>6859</v>
      </c>
      <c r="BG49" s="4" t="s">
        <v>476</v>
      </c>
      <c r="BH49" s="4" t="s">
        <v>6860</v>
      </c>
      <c r="BI49" s="4" t="s">
        <v>478</v>
      </c>
      <c r="BJ49" s="4" t="s">
        <v>6861</v>
      </c>
      <c r="BK49" s="4" t="s">
        <v>6862</v>
      </c>
      <c r="BL49" s="4" t="s">
        <v>952</v>
      </c>
      <c r="BM49" s="4" t="s">
        <v>6863</v>
      </c>
      <c r="BN49" s="4" t="s">
        <v>954</v>
      </c>
      <c r="BO49" s="4" t="s">
        <v>6864</v>
      </c>
      <c r="BP49" s="4" t="s">
        <v>6865</v>
      </c>
      <c r="BQ49" s="4" t="s">
        <v>519</v>
      </c>
      <c r="BR49" s="4" t="s">
        <v>6866</v>
      </c>
      <c r="BS49" s="4" t="s">
        <v>521</v>
      </c>
      <c r="BT49" s="4" t="s">
        <v>6867</v>
      </c>
      <c r="BU49" s="4" t="s">
        <v>6868</v>
      </c>
      <c r="BV49" s="4" t="s">
        <v>1470</v>
      </c>
      <c r="BW49" s="4" t="s">
        <v>6869</v>
      </c>
      <c r="BX49" s="4" t="s">
        <v>1472</v>
      </c>
      <c r="BY49" s="4" t="s">
        <v>6870</v>
      </c>
      <c r="BZ49" s="4" t="s">
        <v>6871</v>
      </c>
      <c r="CA49" s="4" t="s">
        <v>433</v>
      </c>
      <c r="CB49" s="4" t="s">
        <v>6872</v>
      </c>
      <c r="CC49" s="4" t="s">
        <v>435</v>
      </c>
      <c r="CD49" s="4" t="s">
        <v>6873</v>
      </c>
      <c r="CE49" s="4" t="s">
        <v>6874</v>
      </c>
      <c r="CF49" s="4" t="s">
        <v>420</v>
      </c>
      <c r="CG49" s="4" t="s">
        <v>6875</v>
      </c>
      <c r="CH49" s="4" t="s">
        <v>422</v>
      </c>
      <c r="CI49" s="4" t="s">
        <v>6876</v>
      </c>
      <c r="CJ49" s="4" t="s">
        <v>6877</v>
      </c>
      <c r="CK49" s="4" t="s">
        <v>405</v>
      </c>
      <c r="CL49" s="4" t="s">
        <v>6878</v>
      </c>
      <c r="CM49" s="4" t="s">
        <v>407</v>
      </c>
      <c r="CN49" s="4" t="s">
        <v>6879</v>
      </c>
      <c r="CO49" s="4" t="s">
        <v>6880</v>
      </c>
      <c r="CP49" s="4" t="s">
        <v>1053</v>
      </c>
      <c r="CQ49" s="4" t="s">
        <v>6881</v>
      </c>
      <c r="CR49" s="4" t="s">
        <v>1055</v>
      </c>
      <c r="CS49" s="4" t="s">
        <v>6882</v>
      </c>
      <c r="CT49" s="4" t="s">
        <v>6883</v>
      </c>
      <c r="CU49" s="4" t="s">
        <v>448</v>
      </c>
      <c r="CV49" s="4" t="s">
        <v>6884</v>
      </c>
      <c r="CW49" s="4" t="s">
        <v>450</v>
      </c>
      <c r="CX49" s="4" t="s">
        <v>6885</v>
      </c>
      <c r="CY49" s="4" t="s">
        <v>6886</v>
      </c>
      <c r="CZ49" s="4" t="s">
        <v>1745</v>
      </c>
      <c r="DA49" s="4" t="s">
        <v>6887</v>
      </c>
      <c r="DB49" s="4" t="s">
        <v>1747</v>
      </c>
      <c r="DC49" s="4" t="s">
        <v>6888</v>
      </c>
      <c r="DD49" s="4" t="s">
        <v>6889</v>
      </c>
      <c r="DE49" s="4" t="s">
        <v>702</v>
      </c>
      <c r="DF49" s="4" t="s">
        <v>6890</v>
      </c>
      <c r="DG49" s="4" t="s">
        <v>704</v>
      </c>
      <c r="DH49" s="4" t="s">
        <v>6891</v>
      </c>
      <c r="DI49" s="4" t="s">
        <v>6892</v>
      </c>
      <c r="DJ49" s="4" t="s">
        <v>499</v>
      </c>
      <c r="DK49" s="4" t="s">
        <v>6893</v>
      </c>
      <c r="DL49" s="4" t="s">
        <v>501</v>
      </c>
      <c r="DM49" s="4" t="s">
        <v>6894</v>
      </c>
      <c r="DN49" s="4" t="s">
        <v>6895</v>
      </c>
      <c r="DO49" s="4" t="s">
        <v>461</v>
      </c>
      <c r="DP49" s="4" t="s">
        <v>6896</v>
      </c>
      <c r="DQ49" s="4" t="s">
        <v>463</v>
      </c>
      <c r="DR49" s="4" t="s">
        <v>6897</v>
      </c>
      <c r="DS49" s="4" t="s">
        <v>6898</v>
      </c>
      <c r="DT49" s="4" t="s">
        <v>4201</v>
      </c>
      <c r="DU49" s="4" t="s">
        <v>6899</v>
      </c>
      <c r="DV49" s="4" t="s">
        <v>4203</v>
      </c>
      <c r="DW49" s="4" t="s">
        <v>6900</v>
      </c>
      <c r="DX49" s="4" t="s">
        <v>6901</v>
      </c>
      <c r="DY49" s="4" t="s">
        <v>486</v>
      </c>
      <c r="DZ49" s="4" t="s">
        <v>6902</v>
      </c>
      <c r="EA49" s="4" t="s">
        <v>488</v>
      </c>
      <c r="EB49" s="4" t="s">
        <v>6903</v>
      </c>
      <c r="EC49" s="4" t="s">
        <v>6904</v>
      </c>
      <c r="ED49" s="4" t="s">
        <v>420</v>
      </c>
      <c r="EE49" s="4" t="s">
        <v>6905</v>
      </c>
      <c r="EF49" s="4" t="s">
        <v>422</v>
      </c>
      <c r="EG49" s="4" t="s">
        <v>6906</v>
      </c>
      <c r="EH49" s="4" t="s">
        <v>6907</v>
      </c>
      <c r="EI49" s="4" t="s">
        <v>572</v>
      </c>
      <c r="EJ49" s="4" t="s">
        <v>6908</v>
      </c>
      <c r="EK49" s="4" t="s">
        <v>574</v>
      </c>
      <c r="EL49" s="4" t="s">
        <v>6909</v>
      </c>
      <c r="EM49" s="4" t="s">
        <v>6910</v>
      </c>
      <c r="EN49" s="4" t="s">
        <v>1689</v>
      </c>
      <c r="EO49" s="4" t="s">
        <v>6911</v>
      </c>
      <c r="EP49" s="4" t="s">
        <v>1691</v>
      </c>
      <c r="EQ49" s="4" t="s">
        <v>6912</v>
      </c>
      <c r="ER49" s="4" t="s">
        <v>6913</v>
      </c>
      <c r="ES49" s="4" t="s">
        <v>957</v>
      </c>
      <c r="ET49" s="4" t="s">
        <v>6914</v>
      </c>
      <c r="EU49" s="4" t="s">
        <v>959</v>
      </c>
      <c r="EV49" s="4" t="s">
        <v>6915</v>
      </c>
      <c r="EW49" s="4" t="s">
        <v>6916</v>
      </c>
      <c r="EX49" s="4" t="s">
        <v>1171</v>
      </c>
      <c r="EY49" s="4" t="s">
        <v>6917</v>
      </c>
      <c r="EZ49" s="4" t="s">
        <v>1173</v>
      </c>
      <c r="FA49" s="4" t="s">
        <v>6918</v>
      </c>
      <c r="FB49" s="4" t="s">
        <v>6919</v>
      </c>
      <c r="FC49" s="4" t="s">
        <v>1515</v>
      </c>
      <c r="FD49" s="4" t="s">
        <v>6920</v>
      </c>
      <c r="FE49" s="4" t="s">
        <v>1517</v>
      </c>
      <c r="FF49" s="4" t="s">
        <v>6921</v>
      </c>
      <c r="FG49" s="4" t="s">
        <v>6922</v>
      </c>
      <c r="FH49" s="4" t="s">
        <v>720</v>
      </c>
      <c r="FI49" s="4" t="s">
        <v>6923</v>
      </c>
      <c r="FJ49" s="4" t="s">
        <v>722</v>
      </c>
      <c r="FK49" s="4" t="s">
        <v>6924</v>
      </c>
      <c r="FL49" s="4" t="s">
        <v>6925</v>
      </c>
      <c r="FM49" s="4" t="s">
        <v>1520</v>
      </c>
      <c r="FN49" s="4" t="s">
        <v>6926</v>
      </c>
      <c r="FO49" s="4" t="s">
        <v>1522</v>
      </c>
      <c r="FP49" s="4" t="s">
        <v>6927</v>
      </c>
      <c r="FQ49" s="4" t="s">
        <v>6928</v>
      </c>
      <c r="FR49" s="4" t="s">
        <v>433</v>
      </c>
      <c r="FS49" s="4" t="s">
        <v>6929</v>
      </c>
      <c r="FT49" s="4" t="s">
        <v>435</v>
      </c>
      <c r="FU49" s="4" t="s">
        <v>6930</v>
      </c>
      <c r="FV49" s="4" t="s">
        <v>6931</v>
      </c>
      <c r="FW49" s="4" t="s">
        <v>491</v>
      </c>
      <c r="FX49" s="4" t="s">
        <v>6932</v>
      </c>
      <c r="FY49" s="4" t="s">
        <v>493</v>
      </c>
      <c r="FZ49" s="4" t="s">
        <v>6933</v>
      </c>
      <c r="GA49" s="4" t="s">
        <v>6934</v>
      </c>
      <c r="GB49" s="4" t="s">
        <v>1206</v>
      </c>
      <c r="GC49" s="4" t="s">
        <v>6935</v>
      </c>
      <c r="GD49" s="4" t="s">
        <v>1208</v>
      </c>
      <c r="GE49" s="4" t="s">
        <v>6936</v>
      </c>
      <c r="GF49" s="4" t="s">
        <v>6937</v>
      </c>
      <c r="GG49" s="4" t="s">
        <v>1470</v>
      </c>
      <c r="GH49" s="4" t="s">
        <v>6938</v>
      </c>
      <c r="GI49" s="4" t="s">
        <v>1472</v>
      </c>
      <c r="GJ49" s="4" t="s">
        <v>6939</v>
      </c>
      <c r="GK49" s="4" t="s">
        <v>6940</v>
      </c>
      <c r="GL49" s="4" t="s">
        <v>748</v>
      </c>
      <c r="GM49" s="4" t="s">
        <v>6941</v>
      </c>
      <c r="GN49" s="4" t="s">
        <v>750</v>
      </c>
      <c r="GO49" s="4" t="s">
        <v>6942</v>
      </c>
      <c r="GP49" s="4" t="s">
        <v>6943</v>
      </c>
      <c r="GQ49" s="4" t="s">
        <v>390</v>
      </c>
      <c r="GR49" s="4" t="s">
        <v>6944</v>
      </c>
      <c r="GS49" s="4" t="s">
        <v>392</v>
      </c>
      <c r="GT49" s="4" t="s">
        <v>6945</v>
      </c>
      <c r="GU49" s="4" t="s">
        <v>6946</v>
      </c>
      <c r="GV49" s="4" t="s">
        <v>1318</v>
      </c>
      <c r="GW49" s="4" t="s">
        <v>6947</v>
      </c>
      <c r="GX49" s="4" t="s">
        <v>1320</v>
      </c>
      <c r="GY49" s="4" t="s">
        <v>6948</v>
      </c>
      <c r="GZ49" s="4" t="s">
        <v>6949</v>
      </c>
      <c r="HA49" s="4" t="s">
        <v>1303</v>
      </c>
      <c r="HB49" s="4" t="s">
        <v>6950</v>
      </c>
      <c r="HC49" s="4" t="s">
        <v>1305</v>
      </c>
      <c r="HD49" s="4" t="s">
        <v>6951</v>
      </c>
      <c r="HE49" s="4" t="s">
        <v>6952</v>
      </c>
      <c r="HF49" s="4" t="s">
        <v>1105</v>
      </c>
      <c r="HG49" s="4" t="s">
        <v>6953</v>
      </c>
      <c r="HH49" s="4" t="s">
        <v>1107</v>
      </c>
      <c r="HI49" s="4" t="s">
        <v>6954</v>
      </c>
      <c r="HJ49" s="4" t="s">
        <v>6955</v>
      </c>
      <c r="HK49" s="4" t="s">
        <v>1562</v>
      </c>
      <c r="HL49" s="4" t="s">
        <v>6956</v>
      </c>
      <c r="HM49" s="4" t="s">
        <v>1564</v>
      </c>
      <c r="HN49" s="4" t="s">
        <v>6957</v>
      </c>
      <c r="HO49" s="4" t="s">
        <v>6958</v>
      </c>
      <c r="HP49" s="4" t="s">
        <v>1105</v>
      </c>
      <c r="HQ49" s="4" t="s">
        <v>6959</v>
      </c>
      <c r="HR49" s="4" t="s">
        <v>1107</v>
      </c>
      <c r="HS49" s="4" t="s">
        <v>6960</v>
      </c>
      <c r="HT49" s="4" t="s">
        <v>6961</v>
      </c>
      <c r="HU49" s="4" t="s">
        <v>499</v>
      </c>
      <c r="HV49" s="4" t="s">
        <v>6962</v>
      </c>
      <c r="HW49" s="4" t="s">
        <v>501</v>
      </c>
      <c r="HX49" s="4" t="s">
        <v>6963</v>
      </c>
      <c r="HY49" s="4" t="s">
        <v>6964</v>
      </c>
      <c r="HZ49" s="4" t="s">
        <v>519</v>
      </c>
      <c r="IA49" s="4" t="s">
        <v>6965</v>
      </c>
      <c r="IB49" s="4" t="s">
        <v>521</v>
      </c>
      <c r="IC49" s="4" t="s">
        <v>6966</v>
      </c>
      <c r="ID49" s="4" t="s">
        <v>6967</v>
      </c>
      <c r="IE49" s="4" t="s">
        <v>1352</v>
      </c>
      <c r="IF49" s="4" t="s">
        <v>6968</v>
      </c>
      <c r="IG49" s="4" t="s">
        <v>1354</v>
      </c>
      <c r="IH49" s="4" t="s">
        <v>6969</v>
      </c>
      <c r="II49" s="4" t="s">
        <v>6970</v>
      </c>
      <c r="IJ49" s="4" t="s">
        <v>491</v>
      </c>
      <c r="IK49" s="4" t="s">
        <v>6971</v>
      </c>
      <c r="IL49" s="4" t="s">
        <v>493</v>
      </c>
      <c r="IM49" s="4" t="s">
        <v>6972</v>
      </c>
      <c r="IN49" s="4" t="s">
        <v>6973</v>
      </c>
      <c r="IO49" s="4" t="s">
        <v>1200</v>
      </c>
      <c r="IP49" s="4" t="s">
        <v>6974</v>
      </c>
      <c r="IQ49" s="4" t="s">
        <v>1202</v>
      </c>
      <c r="IR49" s="4" t="s">
        <v>6975</v>
      </c>
      <c r="IS49" s="4" t="s">
        <v>6976</v>
      </c>
      <c r="IT49" s="4" t="s">
        <v>3352</v>
      </c>
      <c r="IU49" s="4" t="s">
        <v>6977</v>
      </c>
      <c r="IV49" s="4" t="s">
        <v>3354</v>
      </c>
      <c r="IW49" s="4" t="s">
        <v>6978</v>
      </c>
      <c r="IX49" s="4" t="s">
        <v>6979</v>
      </c>
      <c r="IY49" s="4" t="s">
        <v>614</v>
      </c>
      <c r="IZ49" s="4" t="s">
        <v>6980</v>
      </c>
      <c r="JA49" s="4" t="s">
        <v>616</v>
      </c>
    </row>
    <row r="50" spans="1:261" ht="30" x14ac:dyDescent="0.25">
      <c r="A50" s="8" t="s">
        <v>6981</v>
      </c>
      <c r="B50" s="4" t="s">
        <v>6982</v>
      </c>
      <c r="C50" s="4" t="s">
        <v>6983</v>
      </c>
      <c r="D50" s="4" t="s">
        <v>572</v>
      </c>
      <c r="E50" s="4" t="s">
        <v>6984</v>
      </c>
      <c r="F50" s="4" t="s">
        <v>574</v>
      </c>
      <c r="G50" s="4" t="s">
        <v>6985</v>
      </c>
      <c r="H50" s="4" t="s">
        <v>6986</v>
      </c>
      <c r="I50" s="4" t="s">
        <v>2796</v>
      </c>
      <c r="J50" s="4" t="s">
        <v>6987</v>
      </c>
      <c r="K50" s="4" t="s">
        <v>2798</v>
      </c>
      <c r="L50" s="4" t="s">
        <v>6988</v>
      </c>
      <c r="M50" s="4" t="s">
        <v>6989</v>
      </c>
      <c r="N50" s="4" t="s">
        <v>1113</v>
      </c>
      <c r="O50" s="4" t="s">
        <v>6990</v>
      </c>
      <c r="P50" s="4" t="s">
        <v>1115</v>
      </c>
      <c r="Q50" s="4" t="s">
        <v>6991</v>
      </c>
      <c r="R50" s="4" t="s">
        <v>6992</v>
      </c>
      <c r="S50" s="4" t="s">
        <v>2475</v>
      </c>
      <c r="T50" s="4" t="s">
        <v>6993</v>
      </c>
      <c r="U50" s="4" t="s">
        <v>2477</v>
      </c>
      <c r="V50" s="4" t="s">
        <v>6994</v>
      </c>
      <c r="W50" s="4" t="s">
        <v>6995</v>
      </c>
      <c r="X50" s="4" t="s">
        <v>453</v>
      </c>
      <c r="Y50" s="4" t="s">
        <v>6996</v>
      </c>
      <c r="Z50" s="4" t="s">
        <v>455</v>
      </c>
      <c r="AA50" s="4" t="s">
        <v>6997</v>
      </c>
      <c r="AB50" s="4" t="s">
        <v>6998</v>
      </c>
      <c r="AC50" s="4" t="s">
        <v>843</v>
      </c>
      <c r="AD50" s="4" t="s">
        <v>6999</v>
      </c>
      <c r="AE50" s="4" t="s">
        <v>845</v>
      </c>
      <c r="AF50" s="4" t="s">
        <v>7000</v>
      </c>
      <c r="AG50" s="4" t="s">
        <v>7001</v>
      </c>
      <c r="AH50" s="4" t="s">
        <v>400</v>
      </c>
      <c r="AI50" s="4" t="s">
        <v>7002</v>
      </c>
      <c r="AJ50" s="4" t="s">
        <v>402</v>
      </c>
      <c r="AK50" s="4" t="s">
        <v>7003</v>
      </c>
      <c r="AL50" s="4" t="s">
        <v>7004</v>
      </c>
      <c r="AM50" s="4" t="s">
        <v>524</v>
      </c>
      <c r="AN50" s="4" t="s">
        <v>7005</v>
      </c>
      <c r="AO50" s="4" t="s">
        <v>526</v>
      </c>
      <c r="AP50" s="4" t="s">
        <v>7006</v>
      </c>
      <c r="AQ50" s="4" t="s">
        <v>7007</v>
      </c>
      <c r="AR50" s="4" t="s">
        <v>715</v>
      </c>
      <c r="AS50" s="4" t="s">
        <v>7008</v>
      </c>
      <c r="AT50" s="4" t="s">
        <v>717</v>
      </c>
      <c r="AU50" s="4" t="s">
        <v>7009</v>
      </c>
      <c r="AV50" s="4" t="s">
        <v>7010</v>
      </c>
      <c r="AW50" s="4" t="s">
        <v>2796</v>
      </c>
      <c r="AX50" s="4" t="s">
        <v>7011</v>
      </c>
      <c r="AY50" s="4" t="s">
        <v>2798</v>
      </c>
      <c r="AZ50" s="4" t="s">
        <v>7012</v>
      </c>
      <c r="BA50" s="4" t="s">
        <v>7013</v>
      </c>
      <c r="BB50" s="4" t="s">
        <v>504</v>
      </c>
      <c r="BC50" s="4" t="s">
        <v>7014</v>
      </c>
      <c r="BD50" s="4" t="s">
        <v>506</v>
      </c>
      <c r="BE50" s="4" t="s">
        <v>7015</v>
      </c>
      <c r="BF50" s="4" t="s">
        <v>7016</v>
      </c>
      <c r="BG50" s="4" t="s">
        <v>606</v>
      </c>
      <c r="BH50" s="4" t="s">
        <v>7017</v>
      </c>
      <c r="BI50" s="4" t="s">
        <v>608</v>
      </c>
      <c r="BJ50" s="4" t="s">
        <v>7018</v>
      </c>
      <c r="BK50" s="4" t="s">
        <v>7019</v>
      </c>
      <c r="BL50" s="4" t="s">
        <v>1470</v>
      </c>
      <c r="BM50" s="4" t="s">
        <v>7020</v>
      </c>
      <c r="BN50" s="4" t="s">
        <v>1472</v>
      </c>
      <c r="BO50" s="4" t="s">
        <v>7021</v>
      </c>
      <c r="BP50" s="4" t="s">
        <v>7022</v>
      </c>
      <c r="BQ50" s="4" t="s">
        <v>543</v>
      </c>
      <c r="BR50" s="4" t="s">
        <v>7023</v>
      </c>
      <c r="BS50" s="4" t="s">
        <v>545</v>
      </c>
      <c r="BT50" s="4" t="s">
        <v>7024</v>
      </c>
      <c r="BU50" s="4" t="s">
        <v>7025</v>
      </c>
      <c r="BV50" s="4" t="s">
        <v>543</v>
      </c>
      <c r="BW50" s="4" t="s">
        <v>7026</v>
      </c>
      <c r="BX50" s="4" t="s">
        <v>545</v>
      </c>
      <c r="BY50" s="4" t="s">
        <v>7027</v>
      </c>
      <c r="BZ50" s="4" t="s">
        <v>7028</v>
      </c>
      <c r="CA50" s="4" t="s">
        <v>667</v>
      </c>
      <c r="CB50" s="4" t="s">
        <v>7029</v>
      </c>
      <c r="CC50" s="4" t="s">
        <v>669</v>
      </c>
      <c r="CD50" s="4" t="s">
        <v>7030</v>
      </c>
      <c r="CE50" s="4" t="s">
        <v>7031</v>
      </c>
      <c r="CF50" s="4" t="s">
        <v>765</v>
      </c>
      <c r="CG50" s="4" t="s">
        <v>7032</v>
      </c>
      <c r="CH50" s="4" t="s">
        <v>767</v>
      </c>
      <c r="CI50" s="4" t="s">
        <v>7033</v>
      </c>
      <c r="CJ50" s="4" t="s">
        <v>7034</v>
      </c>
      <c r="CK50" s="4" t="s">
        <v>453</v>
      </c>
      <c r="CL50" s="4" t="s">
        <v>7035</v>
      </c>
      <c r="CM50" s="4" t="s">
        <v>455</v>
      </c>
      <c r="CN50" s="4" t="s">
        <v>7036</v>
      </c>
      <c r="CO50" s="4" t="s">
        <v>7037</v>
      </c>
      <c r="CP50" s="4" t="s">
        <v>1200</v>
      </c>
      <c r="CQ50" s="4" t="s">
        <v>7038</v>
      </c>
      <c r="CR50" s="4" t="s">
        <v>1202</v>
      </c>
      <c r="CS50" s="4" t="s">
        <v>7039</v>
      </c>
      <c r="CT50" s="4" t="s">
        <v>7040</v>
      </c>
      <c r="CU50" s="4" t="s">
        <v>514</v>
      </c>
      <c r="CV50" s="4" t="s">
        <v>7041</v>
      </c>
      <c r="CW50" s="4" t="s">
        <v>516</v>
      </c>
      <c r="CX50" s="4" t="s">
        <v>7042</v>
      </c>
      <c r="CY50" s="4" t="s">
        <v>7043</v>
      </c>
      <c r="CZ50" s="4" t="s">
        <v>933</v>
      </c>
      <c r="DA50" s="4" t="s">
        <v>7044</v>
      </c>
      <c r="DB50" s="4" t="s">
        <v>935</v>
      </c>
      <c r="DC50" s="4" t="s">
        <v>7045</v>
      </c>
      <c r="DD50" s="4" t="s">
        <v>7046</v>
      </c>
      <c r="DE50" s="4" t="s">
        <v>632</v>
      </c>
      <c r="DF50" s="4" t="s">
        <v>7047</v>
      </c>
      <c r="DG50" s="4" t="s">
        <v>634</v>
      </c>
      <c r="DH50" s="4" t="s">
        <v>7048</v>
      </c>
      <c r="DI50" s="4" t="s">
        <v>7049</v>
      </c>
      <c r="DJ50" s="4" t="s">
        <v>678</v>
      </c>
      <c r="DK50" s="4" t="s">
        <v>7050</v>
      </c>
      <c r="DL50" s="4" t="s">
        <v>680</v>
      </c>
      <c r="DM50" s="4" t="s">
        <v>7051</v>
      </c>
      <c r="DN50" s="4" t="s">
        <v>7052</v>
      </c>
      <c r="DO50" s="4" t="s">
        <v>683</v>
      </c>
      <c r="DP50" s="4" t="s">
        <v>7053</v>
      </c>
      <c r="DQ50" s="4" t="s">
        <v>685</v>
      </c>
      <c r="DR50" s="4" t="s">
        <v>7054</v>
      </c>
      <c r="DS50" s="4" t="s">
        <v>7055</v>
      </c>
      <c r="DT50" s="4" t="s">
        <v>562</v>
      </c>
      <c r="DU50" s="4" t="s">
        <v>7056</v>
      </c>
      <c r="DV50" s="4" t="s">
        <v>564</v>
      </c>
      <c r="DW50" s="4" t="s">
        <v>7057</v>
      </c>
      <c r="DX50" s="4" t="s">
        <v>7058</v>
      </c>
      <c r="DY50" s="4" t="s">
        <v>514</v>
      </c>
      <c r="DZ50" s="4" t="s">
        <v>7059</v>
      </c>
      <c r="EA50" s="4" t="s">
        <v>516</v>
      </c>
      <c r="EB50" s="4" t="s">
        <v>7060</v>
      </c>
      <c r="EC50" s="4" t="s">
        <v>7061</v>
      </c>
      <c r="ED50" s="4" t="s">
        <v>1745</v>
      </c>
      <c r="EE50" s="4" t="s">
        <v>7062</v>
      </c>
      <c r="EF50" s="4" t="s">
        <v>1747</v>
      </c>
      <c r="EG50" s="4" t="s">
        <v>7063</v>
      </c>
      <c r="EH50" s="4" t="s">
        <v>7064</v>
      </c>
      <c r="EI50" s="4" t="s">
        <v>599</v>
      </c>
      <c r="EJ50" s="4" t="s">
        <v>7065</v>
      </c>
      <c r="EK50" s="4" t="s">
        <v>601</v>
      </c>
      <c r="EL50" s="4" t="s">
        <v>7066</v>
      </c>
      <c r="EM50" s="4" t="s">
        <v>7067</v>
      </c>
      <c r="EN50" s="4" t="s">
        <v>1470</v>
      </c>
      <c r="EO50" s="4" t="s">
        <v>7068</v>
      </c>
      <c r="EP50" s="4" t="s">
        <v>1472</v>
      </c>
      <c r="EQ50" s="4" t="s">
        <v>7069</v>
      </c>
      <c r="ER50" s="4" t="s">
        <v>7070</v>
      </c>
      <c r="ES50" s="4" t="s">
        <v>476</v>
      </c>
      <c r="ET50" s="4" t="s">
        <v>7071</v>
      </c>
      <c r="EU50" s="4" t="s">
        <v>478</v>
      </c>
      <c r="EV50" s="4" t="s">
        <v>7072</v>
      </c>
      <c r="EW50" s="4" t="s">
        <v>7073</v>
      </c>
      <c r="EX50" s="4" t="s">
        <v>405</v>
      </c>
      <c r="EY50" s="4" t="s">
        <v>7074</v>
      </c>
      <c r="EZ50" s="4" t="s">
        <v>407</v>
      </c>
      <c r="FA50" s="4" t="s">
        <v>7075</v>
      </c>
      <c r="FB50" s="4" t="s">
        <v>7076</v>
      </c>
      <c r="FC50" s="4" t="s">
        <v>557</v>
      </c>
      <c r="FD50" s="4" t="s">
        <v>7077</v>
      </c>
      <c r="FE50" s="4" t="s">
        <v>559</v>
      </c>
      <c r="FF50" s="4" t="s">
        <v>7078</v>
      </c>
      <c r="FG50" s="4" t="s">
        <v>7079</v>
      </c>
      <c r="FH50" s="4" t="s">
        <v>509</v>
      </c>
      <c r="FI50" s="4" t="s">
        <v>7080</v>
      </c>
      <c r="FJ50" s="4" t="s">
        <v>511</v>
      </c>
      <c r="FK50" s="4" t="s">
        <v>7081</v>
      </c>
      <c r="FL50" s="4" t="s">
        <v>7082</v>
      </c>
      <c r="FM50" s="4" t="s">
        <v>1745</v>
      </c>
      <c r="FN50" s="4" t="s">
        <v>7083</v>
      </c>
      <c r="FO50" s="4" t="s">
        <v>1747</v>
      </c>
      <c r="FP50" s="4" t="s">
        <v>7084</v>
      </c>
      <c r="FQ50" s="4" t="s">
        <v>7085</v>
      </c>
      <c r="FR50" s="4" t="s">
        <v>1831</v>
      </c>
      <c r="FS50" s="4" t="s">
        <v>7086</v>
      </c>
      <c r="FT50" s="4" t="s">
        <v>1833</v>
      </c>
      <c r="FU50" s="4" t="s">
        <v>7087</v>
      </c>
      <c r="FV50" s="4" t="s">
        <v>7088</v>
      </c>
      <c r="FW50" s="4" t="s">
        <v>599</v>
      </c>
      <c r="FX50" s="4" t="s">
        <v>7089</v>
      </c>
      <c r="FY50" s="4" t="s">
        <v>601</v>
      </c>
      <c r="FZ50" s="4" t="s">
        <v>7090</v>
      </c>
      <c r="GA50" s="4" t="s">
        <v>7091</v>
      </c>
      <c r="GB50" s="4" t="s">
        <v>486</v>
      </c>
      <c r="GC50" s="4" t="s">
        <v>7092</v>
      </c>
      <c r="GD50" s="4" t="s">
        <v>488</v>
      </c>
      <c r="GE50" s="4" t="s">
        <v>7093</v>
      </c>
      <c r="GF50" s="4" t="s">
        <v>7094</v>
      </c>
      <c r="GG50" s="4" t="s">
        <v>933</v>
      </c>
      <c r="GH50" s="4" t="s">
        <v>7095</v>
      </c>
      <c r="GI50" s="4" t="s">
        <v>935</v>
      </c>
      <c r="GJ50" s="4" t="s">
        <v>7096</v>
      </c>
      <c r="GK50" s="4" t="s">
        <v>7097</v>
      </c>
      <c r="GL50" s="4" t="s">
        <v>678</v>
      </c>
      <c r="GM50" s="4" t="s">
        <v>7098</v>
      </c>
      <c r="GN50" s="4" t="s">
        <v>680</v>
      </c>
      <c r="GO50" s="4" t="s">
        <v>7099</v>
      </c>
      <c r="GP50" s="4" t="s">
        <v>7100</v>
      </c>
      <c r="GQ50" s="4" t="s">
        <v>825</v>
      </c>
      <c r="GR50" s="4" t="s">
        <v>7101</v>
      </c>
      <c r="GS50" s="4" t="s">
        <v>827</v>
      </c>
      <c r="GT50" s="4" t="s">
        <v>7102</v>
      </c>
      <c r="GU50" s="4" t="s">
        <v>7103</v>
      </c>
      <c r="GV50" s="4" t="s">
        <v>572</v>
      </c>
      <c r="GW50" s="4" t="s">
        <v>7104</v>
      </c>
      <c r="GX50" s="4" t="s">
        <v>574</v>
      </c>
      <c r="GY50" s="4" t="s">
        <v>7105</v>
      </c>
      <c r="GZ50" s="4" t="s">
        <v>7106</v>
      </c>
      <c r="HA50" s="4" t="s">
        <v>491</v>
      </c>
      <c r="HB50" s="4" t="s">
        <v>7107</v>
      </c>
      <c r="HC50" s="4" t="s">
        <v>493</v>
      </c>
      <c r="HD50" s="4" t="s">
        <v>7108</v>
      </c>
      <c r="HE50" s="4" t="s">
        <v>7109</v>
      </c>
      <c r="HF50" s="4" t="s">
        <v>370</v>
      </c>
      <c r="HG50" s="4" t="s">
        <v>7110</v>
      </c>
      <c r="HH50" s="4" t="s">
        <v>372</v>
      </c>
      <c r="HI50" s="4" t="s">
        <v>7111</v>
      </c>
      <c r="HJ50" s="4" t="s">
        <v>7112</v>
      </c>
      <c r="HK50" s="4" t="s">
        <v>1520</v>
      </c>
      <c r="HL50" s="4" t="s">
        <v>7113</v>
      </c>
      <c r="HM50" s="4" t="s">
        <v>1522</v>
      </c>
      <c r="HN50" s="4" t="s">
        <v>7114</v>
      </c>
      <c r="HO50" s="4" t="s">
        <v>7115</v>
      </c>
      <c r="HP50" s="4" t="s">
        <v>720</v>
      </c>
      <c r="HQ50" s="4" t="s">
        <v>7116</v>
      </c>
      <c r="HR50" s="4" t="s">
        <v>722</v>
      </c>
      <c r="HS50" s="4" t="s">
        <v>7117</v>
      </c>
      <c r="HT50" s="4" t="s">
        <v>7118</v>
      </c>
      <c r="HU50" s="4" t="s">
        <v>886</v>
      </c>
      <c r="HV50" s="4" t="s">
        <v>7119</v>
      </c>
      <c r="HW50" s="4" t="s">
        <v>888</v>
      </c>
      <c r="HX50" s="4" t="s">
        <v>7120</v>
      </c>
      <c r="HY50" s="4" t="s">
        <v>7121</v>
      </c>
      <c r="HZ50" s="4" t="s">
        <v>461</v>
      </c>
      <c r="IA50" s="4" t="s">
        <v>7122</v>
      </c>
      <c r="IB50" s="4" t="s">
        <v>463</v>
      </c>
      <c r="IC50" s="4" t="s">
        <v>7123</v>
      </c>
      <c r="ID50" s="4" t="s">
        <v>7124</v>
      </c>
      <c r="IE50" s="4" t="s">
        <v>453</v>
      </c>
      <c r="IF50" s="4" t="s">
        <v>7125</v>
      </c>
      <c r="IG50" s="4" t="s">
        <v>455</v>
      </c>
      <c r="IH50" s="4" t="s">
        <v>7126</v>
      </c>
      <c r="II50" s="4" t="s">
        <v>7127</v>
      </c>
      <c r="IJ50" s="4" t="s">
        <v>400</v>
      </c>
      <c r="IK50" s="4" t="s">
        <v>7128</v>
      </c>
      <c r="IL50" s="4" t="s">
        <v>402</v>
      </c>
      <c r="IM50" s="4" t="s">
        <v>7129</v>
      </c>
      <c r="IN50" s="4" t="s">
        <v>7130</v>
      </c>
      <c r="IO50" s="4" t="s">
        <v>683</v>
      </c>
      <c r="IP50" s="4" t="s">
        <v>7131</v>
      </c>
      <c r="IQ50" s="4" t="s">
        <v>685</v>
      </c>
      <c r="IR50" s="4" t="s">
        <v>7132</v>
      </c>
      <c r="IS50" s="4" t="s">
        <v>7133</v>
      </c>
      <c r="IT50" s="4" t="s">
        <v>1432</v>
      </c>
      <c r="IU50" s="4" t="s">
        <v>7134</v>
      </c>
      <c r="IV50" s="4" t="s">
        <v>1434</v>
      </c>
      <c r="IW50" s="4" t="s">
        <v>7135</v>
      </c>
      <c r="IX50" s="4" t="s">
        <v>7136</v>
      </c>
      <c r="IY50" s="4" t="s">
        <v>438</v>
      </c>
      <c r="IZ50" s="4" t="s">
        <v>7137</v>
      </c>
      <c r="JA50" s="4" t="s">
        <v>440</v>
      </c>
    </row>
    <row r="51" spans="1:261" x14ac:dyDescent="0.25">
      <c r="A51" s="8" t="s">
        <v>7138</v>
      </c>
      <c r="B51" s="4" t="s">
        <v>7139</v>
      </c>
      <c r="C51" s="4" t="s">
        <v>7140</v>
      </c>
      <c r="D51" s="4" t="s">
        <v>715</v>
      </c>
      <c r="E51" s="4" t="s">
        <v>7141</v>
      </c>
      <c r="F51" s="4" t="s">
        <v>717</v>
      </c>
      <c r="G51" s="4" t="s">
        <v>7142</v>
      </c>
      <c r="H51" s="4" t="s">
        <v>7143</v>
      </c>
      <c r="I51" s="4" t="s">
        <v>933</v>
      </c>
      <c r="J51" s="4" t="s">
        <v>7144</v>
      </c>
      <c r="K51" s="4" t="s">
        <v>935</v>
      </c>
      <c r="L51" s="4" t="s">
        <v>7145</v>
      </c>
      <c r="M51" s="4" t="s">
        <v>7146</v>
      </c>
      <c r="N51" s="4" t="s">
        <v>1831</v>
      </c>
      <c r="O51" s="4" t="s">
        <v>7147</v>
      </c>
      <c r="P51" s="4" t="s">
        <v>1833</v>
      </c>
      <c r="Q51" s="4" t="s">
        <v>7148</v>
      </c>
      <c r="R51" s="4" t="s">
        <v>7149</v>
      </c>
      <c r="S51" s="4" t="s">
        <v>825</v>
      </c>
      <c r="T51" s="4" t="s">
        <v>7150</v>
      </c>
      <c r="U51" s="4" t="s">
        <v>827</v>
      </c>
      <c r="V51" s="4" t="s">
        <v>7151</v>
      </c>
      <c r="W51" s="4" t="s">
        <v>7152</v>
      </c>
      <c r="X51" s="4" t="s">
        <v>637</v>
      </c>
      <c r="Y51" s="4" t="s">
        <v>7153</v>
      </c>
      <c r="Z51" s="4" t="s">
        <v>639</v>
      </c>
      <c r="AA51" s="4" t="s">
        <v>7154</v>
      </c>
      <c r="AB51" s="4" t="s">
        <v>7155</v>
      </c>
      <c r="AC51" s="4" t="s">
        <v>2376</v>
      </c>
      <c r="AD51" s="4" t="s">
        <v>7156</v>
      </c>
      <c r="AE51" s="4" t="s">
        <v>2378</v>
      </c>
      <c r="AF51" s="4" t="s">
        <v>7157</v>
      </c>
      <c r="AG51" s="4" t="s">
        <v>7158</v>
      </c>
      <c r="AH51" s="4" t="s">
        <v>632</v>
      </c>
      <c r="AI51" s="4" t="s">
        <v>7159</v>
      </c>
      <c r="AJ51" s="4" t="s">
        <v>634</v>
      </c>
      <c r="AK51" s="4" t="s">
        <v>7160</v>
      </c>
      <c r="AL51" s="4" t="s">
        <v>7161</v>
      </c>
      <c r="AM51" s="4" t="s">
        <v>2414</v>
      </c>
      <c r="AN51" s="4" t="s">
        <v>7162</v>
      </c>
      <c r="AO51" s="4" t="s">
        <v>2416</v>
      </c>
      <c r="AP51" s="4" t="s">
        <v>7163</v>
      </c>
      <c r="AQ51" s="4" t="s">
        <v>7164</v>
      </c>
      <c r="AR51" s="4" t="s">
        <v>833</v>
      </c>
      <c r="AS51" s="4" t="s">
        <v>7165</v>
      </c>
      <c r="AT51" s="4" t="s">
        <v>835</v>
      </c>
      <c r="AU51" s="4" t="s">
        <v>7166</v>
      </c>
      <c r="AV51" s="4" t="s">
        <v>7167</v>
      </c>
      <c r="AW51" s="4" t="s">
        <v>453</v>
      </c>
      <c r="AX51" s="4" t="s">
        <v>7168</v>
      </c>
      <c r="AY51" s="4" t="s">
        <v>455</v>
      </c>
      <c r="AZ51" s="4" t="s">
        <v>7169</v>
      </c>
      <c r="BA51" s="4" t="s">
        <v>7170</v>
      </c>
      <c r="BB51" s="4" t="s">
        <v>599</v>
      </c>
      <c r="BC51" s="4" t="s">
        <v>7171</v>
      </c>
      <c r="BD51" s="4" t="s">
        <v>601</v>
      </c>
      <c r="BE51" s="4" t="s">
        <v>7172</v>
      </c>
      <c r="BF51" s="4" t="s">
        <v>7173</v>
      </c>
      <c r="BG51" s="4" t="s">
        <v>833</v>
      </c>
      <c r="BH51" s="4" t="s">
        <v>7174</v>
      </c>
      <c r="BI51" s="4" t="s">
        <v>835</v>
      </c>
      <c r="BJ51" s="4" t="s">
        <v>7175</v>
      </c>
      <c r="BK51" s="4" t="s">
        <v>7176</v>
      </c>
      <c r="BL51" s="4" t="s">
        <v>683</v>
      </c>
      <c r="BM51" s="4" t="s">
        <v>7177</v>
      </c>
      <c r="BN51" s="4" t="s">
        <v>685</v>
      </c>
      <c r="BO51" s="4" t="s">
        <v>7178</v>
      </c>
      <c r="BP51" s="4" t="s">
        <v>7179</v>
      </c>
      <c r="BQ51" s="4" t="s">
        <v>606</v>
      </c>
      <c r="BR51" s="4" t="s">
        <v>7180</v>
      </c>
      <c r="BS51" s="4" t="s">
        <v>608</v>
      </c>
      <c r="BT51" s="4" t="s">
        <v>7181</v>
      </c>
      <c r="BU51" s="4" t="s">
        <v>7182</v>
      </c>
      <c r="BV51" s="4" t="s">
        <v>577</v>
      </c>
      <c r="BW51" s="4" t="s">
        <v>7183</v>
      </c>
      <c r="BX51" s="4" t="s">
        <v>579</v>
      </c>
      <c r="BY51" s="4" t="s">
        <v>7184</v>
      </c>
      <c r="BZ51" s="4" t="s">
        <v>7185</v>
      </c>
      <c r="CA51" s="4" t="s">
        <v>2717</v>
      </c>
      <c r="CB51" s="4" t="s">
        <v>5409</v>
      </c>
      <c r="CC51" s="4" t="s">
        <v>2719</v>
      </c>
      <c r="CD51" s="4" t="s">
        <v>7186</v>
      </c>
      <c r="CE51" s="4" t="s">
        <v>7187</v>
      </c>
      <c r="CF51" s="4" t="s">
        <v>577</v>
      </c>
      <c r="CG51" s="4" t="s">
        <v>7188</v>
      </c>
      <c r="CH51" s="4" t="s">
        <v>579</v>
      </c>
      <c r="CI51" s="4" t="s">
        <v>7189</v>
      </c>
      <c r="CJ51" s="4" t="s">
        <v>7190</v>
      </c>
      <c r="CK51" s="4" t="s">
        <v>471</v>
      </c>
      <c r="CL51" s="4" t="s">
        <v>7191</v>
      </c>
      <c r="CM51" s="4" t="s">
        <v>473</v>
      </c>
      <c r="CN51" s="4" t="s">
        <v>7192</v>
      </c>
      <c r="CO51" s="4" t="s">
        <v>7193</v>
      </c>
      <c r="CP51" s="4" t="s">
        <v>627</v>
      </c>
      <c r="CQ51" s="4" t="s">
        <v>7194</v>
      </c>
      <c r="CR51" s="4" t="s">
        <v>629</v>
      </c>
      <c r="CS51" s="4" t="s">
        <v>7195</v>
      </c>
      <c r="CT51" s="4" t="s">
        <v>7196</v>
      </c>
      <c r="CU51" s="4" t="s">
        <v>471</v>
      </c>
      <c r="CV51" s="4" t="s">
        <v>7197</v>
      </c>
      <c r="CW51" s="4" t="s">
        <v>473</v>
      </c>
      <c r="CX51" s="4" t="s">
        <v>7198</v>
      </c>
      <c r="CY51" s="4" t="s">
        <v>7199</v>
      </c>
      <c r="CZ51" s="4" t="s">
        <v>632</v>
      </c>
      <c r="DA51" s="4" t="s">
        <v>7200</v>
      </c>
      <c r="DB51" s="4" t="s">
        <v>634</v>
      </c>
      <c r="DC51" s="4" t="s">
        <v>7201</v>
      </c>
      <c r="DD51" s="4" t="s">
        <v>7202</v>
      </c>
      <c r="DE51" s="4" t="s">
        <v>1952</v>
      </c>
      <c r="DF51" s="4" t="s">
        <v>7203</v>
      </c>
      <c r="DG51" s="4" t="s">
        <v>1954</v>
      </c>
      <c r="DH51" s="4" t="s">
        <v>7204</v>
      </c>
      <c r="DI51" s="4" t="s">
        <v>7205</v>
      </c>
      <c r="DJ51" s="4" t="s">
        <v>785</v>
      </c>
      <c r="DK51" s="4" t="s">
        <v>7206</v>
      </c>
      <c r="DL51" s="4" t="s">
        <v>787</v>
      </c>
      <c r="DM51" s="4" t="s">
        <v>7207</v>
      </c>
      <c r="DN51" s="4" t="s">
        <v>7208</v>
      </c>
      <c r="DO51" s="4" t="s">
        <v>2717</v>
      </c>
      <c r="DP51" s="4" t="s">
        <v>7209</v>
      </c>
      <c r="DQ51" s="4" t="s">
        <v>2719</v>
      </c>
      <c r="DR51" s="4" t="s">
        <v>7210</v>
      </c>
      <c r="DS51" s="4" t="s">
        <v>7211</v>
      </c>
      <c r="DT51" s="4" t="s">
        <v>702</v>
      </c>
      <c r="DU51" s="4" t="s">
        <v>7212</v>
      </c>
      <c r="DV51" s="4" t="s">
        <v>704</v>
      </c>
      <c r="DW51" s="4" t="s">
        <v>7213</v>
      </c>
      <c r="DX51" s="4" t="s">
        <v>7214</v>
      </c>
      <c r="DY51" s="4" t="s">
        <v>632</v>
      </c>
      <c r="DZ51" s="4" t="s">
        <v>7215</v>
      </c>
      <c r="EA51" s="4" t="s">
        <v>634</v>
      </c>
      <c r="EB51" s="4" t="s">
        <v>7216</v>
      </c>
      <c r="EC51" s="4" t="s">
        <v>7217</v>
      </c>
      <c r="ED51" s="4" t="s">
        <v>825</v>
      </c>
      <c r="EE51" s="4" t="s">
        <v>7218</v>
      </c>
      <c r="EF51" s="4" t="s">
        <v>827</v>
      </c>
      <c r="EG51" s="4" t="s">
        <v>7219</v>
      </c>
      <c r="EH51" s="4" t="s">
        <v>7220</v>
      </c>
      <c r="EI51" s="4" t="s">
        <v>410</v>
      </c>
      <c r="EJ51" s="4" t="s">
        <v>7221</v>
      </c>
      <c r="EK51" s="4" t="s">
        <v>412</v>
      </c>
      <c r="EL51" s="4" t="s">
        <v>7222</v>
      </c>
      <c r="EM51" s="4" t="s">
        <v>7223</v>
      </c>
      <c r="EN51" s="4" t="s">
        <v>748</v>
      </c>
      <c r="EO51" s="4" t="s">
        <v>7224</v>
      </c>
      <c r="EP51" s="4" t="s">
        <v>750</v>
      </c>
      <c r="EQ51" s="4" t="s">
        <v>7225</v>
      </c>
      <c r="ER51" s="4" t="s">
        <v>7226</v>
      </c>
      <c r="ES51" s="4" t="s">
        <v>982</v>
      </c>
      <c r="ET51" s="4" t="s">
        <v>7227</v>
      </c>
      <c r="EU51" s="4" t="s">
        <v>984</v>
      </c>
      <c r="EV51" s="4" t="s">
        <v>7228</v>
      </c>
      <c r="EW51" s="4" t="s">
        <v>7229</v>
      </c>
      <c r="EX51" s="4" t="s">
        <v>425</v>
      </c>
      <c r="EY51" s="4" t="s">
        <v>7230</v>
      </c>
      <c r="EZ51" s="4" t="s">
        <v>427</v>
      </c>
      <c r="FA51" s="4" t="s">
        <v>7231</v>
      </c>
      <c r="FB51" s="4" t="s">
        <v>7232</v>
      </c>
      <c r="FC51" s="4" t="s">
        <v>667</v>
      </c>
      <c r="FD51" s="4" t="s">
        <v>7233</v>
      </c>
      <c r="FE51" s="4" t="s">
        <v>669</v>
      </c>
      <c r="FF51" s="4" t="s">
        <v>7234</v>
      </c>
      <c r="FG51" s="4" t="s">
        <v>7235</v>
      </c>
      <c r="FH51" s="4" t="s">
        <v>637</v>
      </c>
      <c r="FI51" s="4" t="s">
        <v>7236</v>
      </c>
      <c r="FJ51" s="4" t="s">
        <v>639</v>
      </c>
      <c r="FK51" s="4" t="s">
        <v>7237</v>
      </c>
      <c r="FL51" s="4" t="s">
        <v>7238</v>
      </c>
      <c r="FM51" s="4" t="s">
        <v>825</v>
      </c>
      <c r="FN51" s="4" t="s">
        <v>7239</v>
      </c>
      <c r="FO51" s="4" t="s">
        <v>827</v>
      </c>
      <c r="FP51" s="4" t="s">
        <v>7240</v>
      </c>
      <c r="FQ51" s="4" t="s">
        <v>7241</v>
      </c>
      <c r="FR51" s="4" t="s">
        <v>833</v>
      </c>
      <c r="FS51" s="4" t="s">
        <v>7242</v>
      </c>
      <c r="FT51" s="4" t="s">
        <v>835</v>
      </c>
      <c r="FU51" s="4" t="s">
        <v>7243</v>
      </c>
      <c r="FV51" s="4" t="s">
        <v>7244</v>
      </c>
      <c r="FW51" s="4" t="s">
        <v>637</v>
      </c>
      <c r="FX51" s="4" t="s">
        <v>7245</v>
      </c>
      <c r="FY51" s="4" t="s">
        <v>639</v>
      </c>
      <c r="FZ51" s="4" t="s">
        <v>7246</v>
      </c>
      <c r="GA51" s="4" t="s">
        <v>7247</v>
      </c>
      <c r="GB51" s="4" t="s">
        <v>443</v>
      </c>
      <c r="GC51" s="4" t="s">
        <v>7248</v>
      </c>
      <c r="GD51" s="4" t="s">
        <v>445</v>
      </c>
      <c r="GE51" s="4" t="s">
        <v>7249</v>
      </c>
      <c r="GF51" s="4" t="s">
        <v>7250</v>
      </c>
      <c r="GG51" s="4" t="s">
        <v>2414</v>
      </c>
      <c r="GH51" s="4" t="s">
        <v>7251</v>
      </c>
      <c r="GI51" s="4" t="s">
        <v>2416</v>
      </c>
      <c r="GJ51" s="4" t="s">
        <v>7252</v>
      </c>
      <c r="GK51" s="4" t="s">
        <v>7253</v>
      </c>
      <c r="GL51" s="4" t="s">
        <v>1657</v>
      </c>
      <c r="GM51" s="4" t="s">
        <v>7254</v>
      </c>
      <c r="GN51" s="4" t="s">
        <v>1659</v>
      </c>
      <c r="GO51" s="4" t="s">
        <v>7255</v>
      </c>
      <c r="GP51" s="4" t="s">
        <v>7256</v>
      </c>
      <c r="GQ51" s="4" t="s">
        <v>2717</v>
      </c>
      <c r="GR51" s="4" t="s">
        <v>7257</v>
      </c>
      <c r="GS51" s="4" t="s">
        <v>2719</v>
      </c>
      <c r="GT51" s="4" t="s">
        <v>7258</v>
      </c>
      <c r="GU51" s="4" t="s">
        <v>7259</v>
      </c>
      <c r="GV51" s="4" t="s">
        <v>1831</v>
      </c>
      <c r="GW51" s="4" t="s">
        <v>7260</v>
      </c>
      <c r="GX51" s="4" t="s">
        <v>1833</v>
      </c>
      <c r="GY51" s="4" t="s">
        <v>7261</v>
      </c>
      <c r="GZ51" s="4" t="s">
        <v>7262</v>
      </c>
      <c r="HA51" s="4" t="s">
        <v>886</v>
      </c>
      <c r="HB51" s="4" t="s">
        <v>7263</v>
      </c>
      <c r="HC51" s="4" t="s">
        <v>888</v>
      </c>
      <c r="HD51" s="4" t="s">
        <v>7264</v>
      </c>
      <c r="HE51" s="4" t="s">
        <v>7265</v>
      </c>
      <c r="HF51" s="4" t="s">
        <v>1831</v>
      </c>
      <c r="HG51" s="4" t="s">
        <v>7266</v>
      </c>
      <c r="HH51" s="4" t="s">
        <v>1833</v>
      </c>
      <c r="HI51" s="4" t="s">
        <v>7267</v>
      </c>
      <c r="HJ51" s="4" t="s">
        <v>7268</v>
      </c>
      <c r="HK51" s="4" t="s">
        <v>395</v>
      </c>
      <c r="HL51" s="4" t="s">
        <v>7269</v>
      </c>
      <c r="HM51" s="4" t="s">
        <v>397</v>
      </c>
      <c r="HN51" s="4" t="s">
        <v>7270</v>
      </c>
      <c r="HO51" s="4" t="s">
        <v>7271</v>
      </c>
      <c r="HP51" s="4" t="s">
        <v>627</v>
      </c>
      <c r="HQ51" s="4" t="s">
        <v>7272</v>
      </c>
      <c r="HR51" s="4" t="s">
        <v>629</v>
      </c>
      <c r="HS51" s="4" t="s">
        <v>7273</v>
      </c>
      <c r="HT51" s="4" t="s">
        <v>7274</v>
      </c>
      <c r="HU51" s="4" t="s">
        <v>2320</v>
      </c>
      <c r="HV51" s="4" t="s">
        <v>7275</v>
      </c>
      <c r="HW51" s="4" t="s">
        <v>2322</v>
      </c>
      <c r="HX51" s="4" t="s">
        <v>7276</v>
      </c>
      <c r="HY51" s="4" t="s">
        <v>7277</v>
      </c>
      <c r="HZ51" s="4" t="s">
        <v>471</v>
      </c>
      <c r="IA51" s="4" t="s">
        <v>7278</v>
      </c>
      <c r="IB51" s="4" t="s">
        <v>473</v>
      </c>
      <c r="IC51" s="4" t="s">
        <v>7279</v>
      </c>
      <c r="ID51" s="4" t="s">
        <v>7280</v>
      </c>
      <c r="IE51" s="4" t="s">
        <v>606</v>
      </c>
      <c r="IF51" s="4" t="s">
        <v>7281</v>
      </c>
      <c r="IG51" s="4" t="s">
        <v>608</v>
      </c>
      <c r="IH51" s="4" t="s">
        <v>7282</v>
      </c>
      <c r="II51" s="4" t="s">
        <v>7283</v>
      </c>
      <c r="IJ51" s="4" t="s">
        <v>606</v>
      </c>
      <c r="IK51" s="4" t="s">
        <v>7284</v>
      </c>
      <c r="IL51" s="4" t="s">
        <v>608</v>
      </c>
      <c r="IM51" s="4" t="s">
        <v>7285</v>
      </c>
      <c r="IN51" s="4" t="s">
        <v>7286</v>
      </c>
      <c r="IO51" s="4" t="s">
        <v>982</v>
      </c>
      <c r="IP51" s="4" t="s">
        <v>7287</v>
      </c>
      <c r="IQ51" s="4" t="s">
        <v>984</v>
      </c>
      <c r="IR51" s="4" t="s">
        <v>7288</v>
      </c>
      <c r="IS51" s="4" t="s">
        <v>7289</v>
      </c>
      <c r="IT51" s="4" t="s">
        <v>481</v>
      </c>
      <c r="IU51" s="4" t="s">
        <v>7290</v>
      </c>
      <c r="IV51" s="4" t="s">
        <v>483</v>
      </c>
      <c r="IW51" s="4" t="s">
        <v>7291</v>
      </c>
      <c r="IX51" s="4" t="s">
        <v>7292</v>
      </c>
      <c r="IY51" s="4" t="s">
        <v>476</v>
      </c>
      <c r="IZ51" s="4" t="s">
        <v>7293</v>
      </c>
      <c r="JA51" s="4" t="s">
        <v>478</v>
      </c>
    </row>
    <row r="52" spans="1:261" x14ac:dyDescent="0.25">
      <c r="A52" s="6" t="s">
        <v>7294</v>
      </c>
    </row>
    <row r="53" spans="1:261" ht="30" x14ac:dyDescent="0.25">
      <c r="A53" s="7" t="s">
        <v>7295</v>
      </c>
      <c r="B53" s="4" t="s">
        <v>2418</v>
      </c>
      <c r="C53" s="4" t="s">
        <v>2419</v>
      </c>
      <c r="D53" s="4" t="s">
        <v>1231</v>
      </c>
      <c r="E53" s="4" t="s">
        <v>2420</v>
      </c>
      <c r="F53" s="4" t="s">
        <v>1233</v>
      </c>
      <c r="G53" s="4" t="s">
        <v>2421</v>
      </c>
      <c r="H53" s="4" t="s">
        <v>2422</v>
      </c>
      <c r="I53" s="4" t="s">
        <v>2423</v>
      </c>
      <c r="J53" s="4" t="s">
        <v>2424</v>
      </c>
      <c r="K53" s="4" t="s">
        <v>2425</v>
      </c>
      <c r="L53" s="4" t="s">
        <v>2426</v>
      </c>
      <c r="M53" s="4" t="s">
        <v>2427</v>
      </c>
      <c r="N53" s="4" t="s">
        <v>1040</v>
      </c>
      <c r="O53" s="4" t="s">
        <v>2428</v>
      </c>
      <c r="P53" s="4" t="s">
        <v>1042</v>
      </c>
      <c r="Q53" s="4" t="s">
        <v>2429</v>
      </c>
      <c r="R53" s="4" t="s">
        <v>2430</v>
      </c>
      <c r="S53" s="4" t="s">
        <v>1105</v>
      </c>
      <c r="T53" s="4" t="s">
        <v>2431</v>
      </c>
      <c r="U53" s="4" t="s">
        <v>1107</v>
      </c>
      <c r="V53" s="4" t="s">
        <v>2432</v>
      </c>
      <c r="W53" s="4" t="s">
        <v>2433</v>
      </c>
      <c r="X53" s="4" t="s">
        <v>1313</v>
      </c>
      <c r="Y53" s="4" t="s">
        <v>2434</v>
      </c>
      <c r="Z53" s="4" t="s">
        <v>1315</v>
      </c>
      <c r="AA53" s="4" t="s">
        <v>2435</v>
      </c>
      <c r="AB53" s="4" t="s">
        <v>2436</v>
      </c>
      <c r="AC53" s="4" t="s">
        <v>529</v>
      </c>
      <c r="AD53" s="4" t="s">
        <v>2437</v>
      </c>
      <c r="AE53" s="4" t="s">
        <v>531</v>
      </c>
      <c r="AF53" s="4" t="s">
        <v>2438</v>
      </c>
      <c r="AG53" s="4" t="s">
        <v>2439</v>
      </c>
      <c r="AH53" s="4" t="s">
        <v>838</v>
      </c>
      <c r="AI53" s="4" t="s">
        <v>2440</v>
      </c>
      <c r="AJ53" s="4" t="s">
        <v>840</v>
      </c>
      <c r="AK53" s="4" t="s">
        <v>2441</v>
      </c>
      <c r="AL53" s="4" t="s">
        <v>2442</v>
      </c>
      <c r="AM53" s="4" t="s">
        <v>562</v>
      </c>
      <c r="AN53" s="4" t="s">
        <v>2443</v>
      </c>
      <c r="AO53" s="4" t="s">
        <v>564</v>
      </c>
      <c r="AP53" s="4" t="s">
        <v>2444</v>
      </c>
      <c r="AQ53" s="4" t="s">
        <v>2445</v>
      </c>
      <c r="AR53" s="4" t="s">
        <v>886</v>
      </c>
      <c r="AS53" s="4" t="s">
        <v>2446</v>
      </c>
      <c r="AT53" s="4" t="s">
        <v>888</v>
      </c>
      <c r="AU53" s="4" t="s">
        <v>2447</v>
      </c>
      <c r="AV53" s="4" t="s">
        <v>2448</v>
      </c>
      <c r="AW53" s="4" t="s">
        <v>2449</v>
      </c>
      <c r="AX53" s="4" t="s">
        <v>2450</v>
      </c>
      <c r="AY53" s="4" t="s">
        <v>2451</v>
      </c>
      <c r="AZ53" s="4" t="s">
        <v>2452</v>
      </c>
      <c r="BA53" s="4" t="s">
        <v>2453</v>
      </c>
      <c r="BB53" s="4" t="s">
        <v>988</v>
      </c>
      <c r="BC53" s="4" t="s">
        <v>2454</v>
      </c>
      <c r="BD53" s="4" t="s">
        <v>990</v>
      </c>
      <c r="BE53" s="4" t="s">
        <v>2455</v>
      </c>
      <c r="BF53" s="4" t="s">
        <v>2456</v>
      </c>
      <c r="BG53" s="4" t="s">
        <v>678</v>
      </c>
      <c r="BH53" s="4" t="s">
        <v>2457</v>
      </c>
      <c r="BI53" s="4" t="s">
        <v>680</v>
      </c>
      <c r="BJ53" s="4" t="s">
        <v>2458</v>
      </c>
      <c r="BK53" s="4" t="s">
        <v>2459</v>
      </c>
      <c r="BL53" s="4" t="s">
        <v>1105</v>
      </c>
      <c r="BM53" s="4" t="s">
        <v>2460</v>
      </c>
      <c r="BN53" s="4" t="s">
        <v>1107</v>
      </c>
      <c r="BO53" s="4" t="s">
        <v>2461</v>
      </c>
      <c r="BP53" s="4" t="s">
        <v>2462</v>
      </c>
      <c r="BQ53" s="4" t="s">
        <v>1745</v>
      </c>
      <c r="BR53" s="4" t="s">
        <v>2463</v>
      </c>
      <c r="BS53" s="4" t="s">
        <v>1747</v>
      </c>
      <c r="BT53" s="4" t="s">
        <v>2464</v>
      </c>
      <c r="BU53" s="4" t="s">
        <v>2465</v>
      </c>
      <c r="BV53" s="4" t="s">
        <v>519</v>
      </c>
      <c r="BW53" s="4" t="s">
        <v>2466</v>
      </c>
      <c r="BX53" s="4" t="s">
        <v>521</v>
      </c>
      <c r="BY53" s="4" t="s">
        <v>2467</v>
      </c>
      <c r="BZ53" s="4" t="s">
        <v>2468</v>
      </c>
      <c r="CA53" s="4" t="s">
        <v>614</v>
      </c>
      <c r="CB53" s="4" t="s">
        <v>2469</v>
      </c>
      <c r="CC53" s="4" t="s">
        <v>616</v>
      </c>
      <c r="CD53" s="4" t="s">
        <v>2470</v>
      </c>
      <c r="CE53" s="4" t="s">
        <v>2471</v>
      </c>
      <c r="CF53" s="4" t="s">
        <v>1726</v>
      </c>
      <c r="CG53" s="4" t="s">
        <v>2472</v>
      </c>
      <c r="CH53" s="4" t="s">
        <v>1728</v>
      </c>
      <c r="CI53" s="4" t="s">
        <v>2473</v>
      </c>
      <c r="CJ53" s="4" t="s">
        <v>2474</v>
      </c>
      <c r="CK53" s="4" t="s">
        <v>2475</v>
      </c>
      <c r="CL53" s="4" t="s">
        <v>2476</v>
      </c>
      <c r="CM53" s="4" t="s">
        <v>2477</v>
      </c>
      <c r="CN53" s="4" t="s">
        <v>2478</v>
      </c>
      <c r="CO53" s="4" t="s">
        <v>2479</v>
      </c>
      <c r="CP53" s="4" t="s">
        <v>1352</v>
      </c>
      <c r="CQ53" s="4" t="s">
        <v>2480</v>
      </c>
      <c r="CR53" s="4" t="s">
        <v>1354</v>
      </c>
      <c r="CS53" s="4" t="s">
        <v>2481</v>
      </c>
      <c r="CT53" s="4" t="s">
        <v>2482</v>
      </c>
      <c r="CU53" s="4" t="s">
        <v>796</v>
      </c>
      <c r="CV53" s="4" t="s">
        <v>2483</v>
      </c>
      <c r="CW53" s="4" t="s">
        <v>798</v>
      </c>
      <c r="CX53" s="4" t="s">
        <v>2484</v>
      </c>
      <c r="CY53" s="4" t="s">
        <v>2485</v>
      </c>
      <c r="CZ53" s="4" t="s">
        <v>370</v>
      </c>
      <c r="DA53" s="4" t="s">
        <v>2486</v>
      </c>
      <c r="DB53" s="4" t="s">
        <v>372</v>
      </c>
      <c r="DC53" s="4" t="s">
        <v>2487</v>
      </c>
      <c r="DD53" s="4" t="s">
        <v>2488</v>
      </c>
      <c r="DE53" s="4" t="s">
        <v>886</v>
      </c>
      <c r="DF53" s="4" t="s">
        <v>2489</v>
      </c>
      <c r="DG53" s="4" t="s">
        <v>888</v>
      </c>
      <c r="DH53" s="4" t="s">
        <v>2490</v>
      </c>
      <c r="DI53" s="4" t="s">
        <v>2491</v>
      </c>
      <c r="DJ53" s="4" t="s">
        <v>390</v>
      </c>
      <c r="DK53" s="4" t="s">
        <v>2492</v>
      </c>
      <c r="DL53" s="4" t="s">
        <v>392</v>
      </c>
      <c r="DM53" s="4" t="s">
        <v>2493</v>
      </c>
      <c r="DN53" s="4" t="s">
        <v>2494</v>
      </c>
      <c r="DO53" s="4" t="s">
        <v>400</v>
      </c>
      <c r="DP53" s="4" t="s">
        <v>2495</v>
      </c>
      <c r="DQ53" s="4" t="s">
        <v>402</v>
      </c>
      <c r="DR53" s="4" t="s">
        <v>2496</v>
      </c>
      <c r="DS53" s="4" t="s">
        <v>2497</v>
      </c>
      <c r="DT53" s="4" t="s">
        <v>1211</v>
      </c>
      <c r="DU53" s="4" t="s">
        <v>2498</v>
      </c>
      <c r="DV53" s="4" t="s">
        <v>1213</v>
      </c>
      <c r="DW53" s="4" t="s">
        <v>2499</v>
      </c>
      <c r="DX53" s="4" t="s">
        <v>2500</v>
      </c>
      <c r="DY53" s="4" t="s">
        <v>1498</v>
      </c>
      <c r="DZ53" s="4" t="s">
        <v>2501</v>
      </c>
      <c r="EA53" s="4" t="s">
        <v>1500</v>
      </c>
      <c r="EB53" s="4" t="s">
        <v>2502</v>
      </c>
      <c r="EC53" s="4" t="s">
        <v>2503</v>
      </c>
      <c r="ED53" s="4" t="s">
        <v>1726</v>
      </c>
      <c r="EE53" s="4" t="s">
        <v>2504</v>
      </c>
      <c r="EF53" s="4" t="s">
        <v>1728</v>
      </c>
      <c r="EG53" s="4" t="s">
        <v>2505</v>
      </c>
      <c r="EH53" s="4" t="s">
        <v>2506</v>
      </c>
      <c r="EI53" s="4" t="s">
        <v>1745</v>
      </c>
      <c r="EJ53" s="4" t="s">
        <v>2507</v>
      </c>
      <c r="EK53" s="4" t="s">
        <v>1747</v>
      </c>
      <c r="EL53" s="4" t="s">
        <v>2508</v>
      </c>
      <c r="EM53" s="4" t="s">
        <v>2509</v>
      </c>
      <c r="EN53" s="4" t="s">
        <v>1100</v>
      </c>
      <c r="EO53" s="4" t="s">
        <v>2510</v>
      </c>
      <c r="EP53" s="4" t="s">
        <v>1102</v>
      </c>
      <c r="EQ53" s="4" t="s">
        <v>2511</v>
      </c>
      <c r="ER53" s="4" t="s">
        <v>2512</v>
      </c>
      <c r="ES53" s="4" t="s">
        <v>395</v>
      </c>
      <c r="ET53" s="4" t="s">
        <v>2513</v>
      </c>
      <c r="EU53" s="4" t="s">
        <v>397</v>
      </c>
      <c r="EV53" s="4" t="s">
        <v>2514</v>
      </c>
      <c r="EW53" s="4" t="s">
        <v>2515</v>
      </c>
      <c r="EX53" s="4" t="s">
        <v>1008</v>
      </c>
      <c r="EY53" s="4" t="s">
        <v>2516</v>
      </c>
      <c r="EZ53" s="4" t="s">
        <v>1010</v>
      </c>
      <c r="FA53" s="4" t="s">
        <v>2517</v>
      </c>
      <c r="FB53" s="4" t="s">
        <v>2518</v>
      </c>
      <c r="FC53" s="4" t="s">
        <v>1365</v>
      </c>
      <c r="FD53" s="4" t="s">
        <v>2519</v>
      </c>
      <c r="FE53" s="4" t="s">
        <v>1367</v>
      </c>
      <c r="FF53" s="4" t="s">
        <v>2520</v>
      </c>
      <c r="FG53" s="4" t="s">
        <v>2521</v>
      </c>
      <c r="FH53" s="4" t="s">
        <v>944</v>
      </c>
      <c r="FI53" s="4" t="s">
        <v>2522</v>
      </c>
      <c r="FJ53" s="4" t="s">
        <v>946</v>
      </c>
      <c r="FK53" s="4" t="s">
        <v>2523</v>
      </c>
      <c r="FL53" s="4" t="s">
        <v>2524</v>
      </c>
      <c r="FM53" s="4" t="s">
        <v>1365</v>
      </c>
      <c r="FN53" s="4" t="s">
        <v>2525</v>
      </c>
      <c r="FO53" s="4" t="s">
        <v>1367</v>
      </c>
      <c r="FP53" s="4" t="s">
        <v>2526</v>
      </c>
      <c r="FQ53" s="4" t="s">
        <v>2527</v>
      </c>
      <c r="FR53" s="4" t="s">
        <v>499</v>
      </c>
      <c r="FS53" s="4" t="s">
        <v>2528</v>
      </c>
      <c r="FT53" s="4" t="s">
        <v>501</v>
      </c>
      <c r="FU53" s="4" t="s">
        <v>2529</v>
      </c>
      <c r="FV53" s="4" t="s">
        <v>2530</v>
      </c>
      <c r="FW53" s="4" t="s">
        <v>448</v>
      </c>
      <c r="FX53" s="4" t="s">
        <v>2531</v>
      </c>
      <c r="FY53" s="4" t="s">
        <v>450</v>
      </c>
      <c r="FZ53" s="4" t="s">
        <v>2532</v>
      </c>
      <c r="GA53" s="4" t="s">
        <v>2533</v>
      </c>
      <c r="GB53" s="4" t="s">
        <v>988</v>
      </c>
      <c r="GC53" s="4" t="s">
        <v>2534</v>
      </c>
      <c r="GD53" s="4" t="s">
        <v>990</v>
      </c>
      <c r="GE53" s="4" t="s">
        <v>2535</v>
      </c>
      <c r="GF53" s="4" t="s">
        <v>2536</v>
      </c>
      <c r="GG53" s="4" t="s">
        <v>572</v>
      </c>
      <c r="GH53" s="4" t="s">
        <v>2537</v>
      </c>
      <c r="GI53" s="4" t="s">
        <v>574</v>
      </c>
      <c r="GJ53" s="4" t="s">
        <v>2538</v>
      </c>
      <c r="GK53" s="4" t="s">
        <v>2539</v>
      </c>
      <c r="GL53" s="4" t="s">
        <v>614</v>
      </c>
      <c r="GM53" s="4" t="s">
        <v>2540</v>
      </c>
      <c r="GN53" s="4" t="s">
        <v>616</v>
      </c>
      <c r="GO53" s="4" t="s">
        <v>2541</v>
      </c>
      <c r="GP53" s="4" t="s">
        <v>2542</v>
      </c>
      <c r="GQ53" s="4" t="s">
        <v>499</v>
      </c>
      <c r="GR53" s="4" t="s">
        <v>2543</v>
      </c>
      <c r="GS53" s="4" t="s">
        <v>501</v>
      </c>
      <c r="GT53" s="4" t="s">
        <v>2544</v>
      </c>
      <c r="GU53" s="4" t="s">
        <v>2545</v>
      </c>
      <c r="GV53" s="4" t="s">
        <v>2546</v>
      </c>
      <c r="GW53" s="4" t="s">
        <v>2547</v>
      </c>
      <c r="GX53" s="4" t="s">
        <v>2548</v>
      </c>
      <c r="GY53" s="4" t="s">
        <v>2549</v>
      </c>
      <c r="GZ53" s="4" t="s">
        <v>2550</v>
      </c>
      <c r="HA53" s="4" t="s">
        <v>1117</v>
      </c>
      <c r="HB53" s="4" t="s">
        <v>2551</v>
      </c>
      <c r="HC53" s="4" t="s">
        <v>1119</v>
      </c>
      <c r="HD53" s="4" t="s">
        <v>2552</v>
      </c>
      <c r="HE53" s="4" t="s">
        <v>2553</v>
      </c>
      <c r="HF53" s="4" t="s">
        <v>1365</v>
      </c>
      <c r="HG53" s="4" t="s">
        <v>2554</v>
      </c>
      <c r="HH53" s="4" t="s">
        <v>1367</v>
      </c>
      <c r="HI53" s="4" t="s">
        <v>2555</v>
      </c>
      <c r="HJ53" s="4" t="s">
        <v>2556</v>
      </c>
      <c r="HK53" s="4" t="s">
        <v>2557</v>
      </c>
      <c r="HL53" s="4" t="s">
        <v>2558</v>
      </c>
      <c r="HM53" s="4" t="s">
        <v>2559</v>
      </c>
      <c r="HN53" s="4" t="s">
        <v>2560</v>
      </c>
      <c r="HO53" s="4" t="s">
        <v>2561</v>
      </c>
      <c r="HP53" s="4" t="s">
        <v>1048</v>
      </c>
      <c r="HQ53" s="4" t="s">
        <v>2562</v>
      </c>
      <c r="HR53" s="4" t="s">
        <v>1050</v>
      </c>
      <c r="HS53" s="4" t="s">
        <v>2563</v>
      </c>
      <c r="HT53" s="4" t="s">
        <v>2564</v>
      </c>
      <c r="HU53" s="4" t="s">
        <v>443</v>
      </c>
      <c r="HV53" s="4" t="s">
        <v>2565</v>
      </c>
      <c r="HW53" s="4" t="s">
        <v>445</v>
      </c>
      <c r="HX53" s="4" t="s">
        <v>2566</v>
      </c>
      <c r="HY53" s="4" t="s">
        <v>2567</v>
      </c>
      <c r="HZ53" s="4" t="s">
        <v>2568</v>
      </c>
      <c r="IA53" s="4" t="s">
        <v>2569</v>
      </c>
      <c r="IB53" s="4" t="s">
        <v>2570</v>
      </c>
      <c r="IC53" s="4" t="s">
        <v>2571</v>
      </c>
      <c r="ID53" s="4" t="s">
        <v>2572</v>
      </c>
      <c r="IE53" s="4" t="s">
        <v>385</v>
      </c>
      <c r="IF53" s="4" t="s">
        <v>2573</v>
      </c>
      <c r="IG53" s="4" t="s">
        <v>387</v>
      </c>
      <c r="IH53" s="4" t="s">
        <v>2574</v>
      </c>
      <c r="II53" s="4" t="s">
        <v>2575</v>
      </c>
      <c r="IJ53" s="4" t="s">
        <v>519</v>
      </c>
      <c r="IK53" s="4" t="s">
        <v>2576</v>
      </c>
      <c r="IL53" s="4" t="s">
        <v>521</v>
      </c>
      <c r="IM53" s="4" t="s">
        <v>2577</v>
      </c>
      <c r="IN53" s="4" t="s">
        <v>2578</v>
      </c>
      <c r="IO53" s="4" t="s">
        <v>720</v>
      </c>
      <c r="IP53" s="4" t="s">
        <v>2579</v>
      </c>
      <c r="IQ53" s="4" t="s">
        <v>722</v>
      </c>
      <c r="IR53" s="4" t="s">
        <v>2580</v>
      </c>
      <c r="IS53" s="4" t="s">
        <v>2581</v>
      </c>
      <c r="IT53" s="4" t="s">
        <v>2582</v>
      </c>
      <c r="IU53" s="4" t="s">
        <v>2583</v>
      </c>
      <c r="IV53" s="4" t="s">
        <v>2584</v>
      </c>
      <c r="IW53" s="4" t="s">
        <v>2585</v>
      </c>
      <c r="IX53" s="4" t="s">
        <v>2586</v>
      </c>
      <c r="IY53" s="4" t="s">
        <v>572</v>
      </c>
      <c r="IZ53" s="4" t="s">
        <v>2587</v>
      </c>
      <c r="JA53" s="4" t="s">
        <v>574</v>
      </c>
    </row>
    <row r="54" spans="1:261" x14ac:dyDescent="0.25">
      <c r="A54" s="8" t="s">
        <v>7296</v>
      </c>
      <c r="B54" s="4" t="s">
        <v>7297</v>
      </c>
      <c r="C54" s="4" t="s">
        <v>7298</v>
      </c>
      <c r="D54" s="4" t="s">
        <v>1386</v>
      </c>
      <c r="E54" s="4" t="s">
        <v>7299</v>
      </c>
      <c r="F54" s="4" t="s">
        <v>1388</v>
      </c>
      <c r="G54" s="4" t="s">
        <v>7300</v>
      </c>
      <c r="H54" s="4" t="s">
        <v>7301</v>
      </c>
      <c r="I54" s="4" t="s">
        <v>1095</v>
      </c>
      <c r="J54" s="4" t="s">
        <v>7302</v>
      </c>
      <c r="K54" s="4" t="s">
        <v>1097</v>
      </c>
      <c r="L54" s="4" t="s">
        <v>7303</v>
      </c>
      <c r="M54" s="4" t="s">
        <v>7304</v>
      </c>
      <c r="N54" s="4" t="s">
        <v>1318</v>
      </c>
      <c r="O54" s="4" t="s">
        <v>7305</v>
      </c>
      <c r="P54" s="4" t="s">
        <v>1320</v>
      </c>
      <c r="Q54" s="4" t="s">
        <v>7306</v>
      </c>
      <c r="R54" s="4" t="s">
        <v>7307</v>
      </c>
      <c r="S54" s="4" t="s">
        <v>1515</v>
      </c>
      <c r="T54" s="4" t="s">
        <v>7308</v>
      </c>
      <c r="U54" s="4" t="s">
        <v>1517</v>
      </c>
      <c r="V54" s="4" t="s">
        <v>7309</v>
      </c>
      <c r="W54" s="4" t="s">
        <v>7310</v>
      </c>
      <c r="X54" s="4" t="s">
        <v>796</v>
      </c>
      <c r="Y54" s="4" t="s">
        <v>7311</v>
      </c>
      <c r="Z54" s="4" t="s">
        <v>798</v>
      </c>
      <c r="AA54" s="4" t="s">
        <v>7312</v>
      </c>
      <c r="AB54" s="4" t="s">
        <v>7313</v>
      </c>
      <c r="AC54" s="4" t="s">
        <v>2568</v>
      </c>
      <c r="AD54" s="4" t="s">
        <v>7314</v>
      </c>
      <c r="AE54" s="4" t="s">
        <v>2570</v>
      </c>
      <c r="AF54" s="4" t="s">
        <v>7315</v>
      </c>
      <c r="AG54" s="4" t="s">
        <v>7316</v>
      </c>
      <c r="AH54" s="4" t="s">
        <v>1071</v>
      </c>
      <c r="AI54" s="4" t="s">
        <v>7317</v>
      </c>
      <c r="AJ54" s="4" t="s">
        <v>1073</v>
      </c>
      <c r="AK54" s="4" t="s">
        <v>7318</v>
      </c>
      <c r="AL54" s="4" t="s">
        <v>7319</v>
      </c>
      <c r="AM54" s="4" t="s">
        <v>1745</v>
      </c>
      <c r="AN54" s="4" t="s">
        <v>7320</v>
      </c>
      <c r="AO54" s="4" t="s">
        <v>1747</v>
      </c>
      <c r="AP54" s="4" t="s">
        <v>7321</v>
      </c>
      <c r="AQ54" s="4" t="s">
        <v>7322</v>
      </c>
      <c r="AR54" s="4" t="s">
        <v>2376</v>
      </c>
      <c r="AS54" s="4" t="s">
        <v>7323</v>
      </c>
      <c r="AT54" s="4" t="s">
        <v>2378</v>
      </c>
      <c r="AU54" s="4" t="s">
        <v>7324</v>
      </c>
      <c r="AV54" s="4" t="s">
        <v>7325</v>
      </c>
      <c r="AW54" s="4" t="s">
        <v>4119</v>
      </c>
      <c r="AX54" s="4" t="s">
        <v>7326</v>
      </c>
      <c r="AY54" s="4" t="s">
        <v>4121</v>
      </c>
      <c r="AZ54" s="4" t="s">
        <v>7327</v>
      </c>
      <c r="BA54" s="4" t="s">
        <v>7328</v>
      </c>
      <c r="BB54" s="4" t="s">
        <v>4119</v>
      </c>
      <c r="BC54" s="4" t="s">
        <v>7329</v>
      </c>
      <c r="BD54" s="4" t="s">
        <v>4121</v>
      </c>
      <c r="BE54" s="4" t="s">
        <v>7330</v>
      </c>
      <c r="BF54" s="4" t="s">
        <v>7331</v>
      </c>
      <c r="BG54" s="4" t="s">
        <v>725</v>
      </c>
      <c r="BH54" s="4" t="s">
        <v>7332</v>
      </c>
      <c r="BI54" s="4" t="s">
        <v>727</v>
      </c>
      <c r="BJ54" s="4" t="s">
        <v>7333</v>
      </c>
      <c r="BK54" s="4" t="s">
        <v>7334</v>
      </c>
      <c r="BL54" s="4" t="s">
        <v>1339</v>
      </c>
      <c r="BM54" s="4" t="s">
        <v>7335</v>
      </c>
      <c r="BN54" s="4" t="s">
        <v>1341</v>
      </c>
      <c r="BO54" s="4" t="s">
        <v>7336</v>
      </c>
      <c r="BP54" s="4" t="s">
        <v>7337</v>
      </c>
      <c r="BQ54" s="4" t="s">
        <v>1470</v>
      </c>
      <c r="BR54" s="4" t="s">
        <v>7338</v>
      </c>
      <c r="BS54" s="4" t="s">
        <v>1472</v>
      </c>
      <c r="BT54" s="4" t="s">
        <v>7339</v>
      </c>
      <c r="BU54" s="4" t="s">
        <v>7340</v>
      </c>
      <c r="BV54" s="4" t="s">
        <v>1745</v>
      </c>
      <c r="BW54" s="4" t="s">
        <v>7341</v>
      </c>
      <c r="BX54" s="4" t="s">
        <v>1747</v>
      </c>
      <c r="BY54" s="4" t="s">
        <v>7342</v>
      </c>
      <c r="BZ54" s="4" t="s">
        <v>7343</v>
      </c>
      <c r="CA54" s="4" t="s">
        <v>405</v>
      </c>
      <c r="CB54" s="4" t="s">
        <v>7344</v>
      </c>
      <c r="CC54" s="4" t="s">
        <v>407</v>
      </c>
      <c r="CD54" s="4" t="s">
        <v>7345</v>
      </c>
      <c r="CE54" s="4" t="s">
        <v>7346</v>
      </c>
      <c r="CF54" s="4" t="s">
        <v>1303</v>
      </c>
      <c r="CG54" s="4" t="s">
        <v>7347</v>
      </c>
      <c r="CH54" s="4" t="s">
        <v>1305</v>
      </c>
      <c r="CI54" s="4" t="s">
        <v>7348</v>
      </c>
      <c r="CJ54" s="4" t="s">
        <v>7349</v>
      </c>
      <c r="CK54" s="4" t="s">
        <v>2475</v>
      </c>
      <c r="CL54" s="4" t="s">
        <v>7350</v>
      </c>
      <c r="CM54" s="4" t="s">
        <v>2477</v>
      </c>
      <c r="CN54" s="4" t="s">
        <v>7351</v>
      </c>
      <c r="CO54" s="4" t="s">
        <v>7352</v>
      </c>
      <c r="CP54" s="4" t="s">
        <v>375</v>
      </c>
      <c r="CQ54" s="4" t="s">
        <v>7353</v>
      </c>
      <c r="CR54" s="4" t="s">
        <v>377</v>
      </c>
      <c r="CS54" s="4" t="s">
        <v>7354</v>
      </c>
      <c r="CT54" s="4" t="s">
        <v>7355</v>
      </c>
      <c r="CU54" s="4" t="s">
        <v>370</v>
      </c>
      <c r="CV54" s="4" t="s">
        <v>7356</v>
      </c>
      <c r="CW54" s="4" t="s">
        <v>372</v>
      </c>
      <c r="CX54" s="4" t="s">
        <v>7357</v>
      </c>
      <c r="CY54" s="4" t="s">
        <v>7358</v>
      </c>
      <c r="CZ54" s="4" t="s">
        <v>1113</v>
      </c>
      <c r="DA54" s="4" t="s">
        <v>7359</v>
      </c>
      <c r="DB54" s="4" t="s">
        <v>1115</v>
      </c>
      <c r="DC54" s="4" t="s">
        <v>7360</v>
      </c>
      <c r="DD54" s="4" t="s">
        <v>7361</v>
      </c>
      <c r="DE54" s="4" t="s">
        <v>577</v>
      </c>
      <c r="DF54" s="4" t="s">
        <v>7362</v>
      </c>
      <c r="DG54" s="4" t="s">
        <v>579</v>
      </c>
      <c r="DH54" s="4" t="s">
        <v>7363</v>
      </c>
      <c r="DI54" s="4" t="s">
        <v>7364</v>
      </c>
      <c r="DJ54" s="4" t="s">
        <v>499</v>
      </c>
      <c r="DK54" s="4" t="s">
        <v>7365</v>
      </c>
      <c r="DL54" s="4" t="s">
        <v>501</v>
      </c>
      <c r="DM54" s="4" t="s">
        <v>7366</v>
      </c>
      <c r="DN54" s="4" t="s">
        <v>7367</v>
      </c>
      <c r="DO54" s="4" t="s">
        <v>707</v>
      </c>
      <c r="DP54" s="4" t="s">
        <v>7368</v>
      </c>
      <c r="DQ54" s="4" t="s">
        <v>709</v>
      </c>
      <c r="DR54" s="4" t="s">
        <v>7369</v>
      </c>
      <c r="DS54" s="4" t="s">
        <v>7370</v>
      </c>
      <c r="DT54" s="4" t="s">
        <v>1040</v>
      </c>
      <c r="DU54" s="4" t="s">
        <v>7371</v>
      </c>
      <c r="DV54" s="4" t="s">
        <v>1042</v>
      </c>
      <c r="DW54" s="4" t="s">
        <v>7372</v>
      </c>
      <c r="DX54" s="4" t="s">
        <v>7373</v>
      </c>
      <c r="DY54" s="4" t="s">
        <v>380</v>
      </c>
      <c r="DZ54" s="4" t="s">
        <v>7374</v>
      </c>
      <c r="EA54" s="4" t="s">
        <v>382</v>
      </c>
      <c r="EB54" s="4" t="s">
        <v>7375</v>
      </c>
      <c r="EC54" s="4" t="s">
        <v>7376</v>
      </c>
      <c r="ED54" s="4" t="s">
        <v>1117</v>
      </c>
      <c r="EE54" s="4" t="s">
        <v>7377</v>
      </c>
      <c r="EF54" s="4" t="s">
        <v>1119</v>
      </c>
      <c r="EG54" s="4" t="s">
        <v>7378</v>
      </c>
      <c r="EH54" s="4" t="s">
        <v>7379</v>
      </c>
      <c r="EI54" s="4" t="s">
        <v>838</v>
      </c>
      <c r="EJ54" s="4" t="s">
        <v>7380</v>
      </c>
      <c r="EK54" s="4" t="s">
        <v>840</v>
      </c>
      <c r="EL54" s="4" t="s">
        <v>7381</v>
      </c>
      <c r="EM54" s="4" t="s">
        <v>7382</v>
      </c>
      <c r="EN54" s="4" t="s">
        <v>1040</v>
      </c>
      <c r="EO54" s="4" t="s">
        <v>7383</v>
      </c>
      <c r="EP54" s="4" t="s">
        <v>1042</v>
      </c>
      <c r="EQ54" s="4" t="s">
        <v>7384</v>
      </c>
      <c r="ER54" s="4" t="s">
        <v>7385</v>
      </c>
      <c r="ES54" s="4" t="s">
        <v>720</v>
      </c>
      <c r="ET54" s="4" t="s">
        <v>7386</v>
      </c>
      <c r="EU54" s="4" t="s">
        <v>722</v>
      </c>
      <c r="EV54" s="4" t="s">
        <v>7387</v>
      </c>
      <c r="EW54" s="4" t="s">
        <v>7388</v>
      </c>
      <c r="EX54" s="4" t="s">
        <v>1184</v>
      </c>
      <c r="EY54" s="4" t="s">
        <v>7389</v>
      </c>
      <c r="EZ54" s="4" t="s">
        <v>1186</v>
      </c>
      <c r="FA54" s="4" t="s">
        <v>7390</v>
      </c>
      <c r="FB54" s="4" t="s">
        <v>7391</v>
      </c>
      <c r="FC54" s="4" t="s">
        <v>1040</v>
      </c>
      <c r="FD54" s="4" t="s">
        <v>7392</v>
      </c>
      <c r="FE54" s="4" t="s">
        <v>1042</v>
      </c>
      <c r="FF54" s="4" t="s">
        <v>7393</v>
      </c>
      <c r="FG54" s="4" t="s">
        <v>7394</v>
      </c>
      <c r="FH54" s="4" t="s">
        <v>405</v>
      </c>
      <c r="FI54" s="4" t="s">
        <v>7395</v>
      </c>
      <c r="FJ54" s="4" t="s">
        <v>407</v>
      </c>
      <c r="FK54" s="4" t="s">
        <v>7396</v>
      </c>
      <c r="FL54" s="4" t="s">
        <v>7397</v>
      </c>
      <c r="FM54" s="4" t="s">
        <v>1105</v>
      </c>
      <c r="FN54" s="4" t="s">
        <v>7398</v>
      </c>
      <c r="FO54" s="4" t="s">
        <v>1107</v>
      </c>
      <c r="FP54" s="4" t="s">
        <v>7399</v>
      </c>
      <c r="FQ54" s="4" t="s">
        <v>7400</v>
      </c>
      <c r="FR54" s="4" t="s">
        <v>662</v>
      </c>
      <c r="FS54" s="4" t="s">
        <v>7401</v>
      </c>
      <c r="FT54" s="4" t="s">
        <v>664</v>
      </c>
      <c r="FU54" s="4" t="s">
        <v>7402</v>
      </c>
      <c r="FV54" s="4" t="s">
        <v>7403</v>
      </c>
      <c r="FW54" s="4" t="s">
        <v>1071</v>
      </c>
      <c r="FX54" s="4" t="s">
        <v>7404</v>
      </c>
      <c r="FY54" s="4" t="s">
        <v>1073</v>
      </c>
      <c r="FZ54" s="4" t="s">
        <v>7405</v>
      </c>
      <c r="GA54" s="4" t="s">
        <v>7406</v>
      </c>
      <c r="GB54" s="4" t="s">
        <v>3561</v>
      </c>
      <c r="GC54" s="4" t="s">
        <v>7407</v>
      </c>
      <c r="GD54" s="4" t="s">
        <v>3563</v>
      </c>
      <c r="GE54" s="4" t="s">
        <v>7408</v>
      </c>
      <c r="GF54" s="4" t="s">
        <v>7409</v>
      </c>
      <c r="GG54" s="4" t="s">
        <v>1113</v>
      </c>
      <c r="GH54" s="4" t="s">
        <v>7410</v>
      </c>
      <c r="GI54" s="4" t="s">
        <v>1115</v>
      </c>
      <c r="GJ54" s="4" t="s">
        <v>7411</v>
      </c>
      <c r="GK54" s="4" t="s">
        <v>7412</v>
      </c>
      <c r="GL54" s="4" t="s">
        <v>395</v>
      </c>
      <c r="GM54" s="4" t="s">
        <v>7413</v>
      </c>
      <c r="GN54" s="4" t="s">
        <v>397</v>
      </c>
      <c r="GO54" s="4" t="s">
        <v>7414</v>
      </c>
      <c r="GP54" s="4" t="s">
        <v>7415</v>
      </c>
      <c r="GQ54" s="4" t="s">
        <v>499</v>
      </c>
      <c r="GR54" s="4" t="s">
        <v>7416</v>
      </c>
      <c r="GS54" s="4" t="s">
        <v>501</v>
      </c>
      <c r="GT54" s="4" t="s">
        <v>7417</v>
      </c>
      <c r="GU54" s="4" t="s">
        <v>7418</v>
      </c>
      <c r="GV54" s="4" t="s">
        <v>1105</v>
      </c>
      <c r="GW54" s="4" t="s">
        <v>7419</v>
      </c>
      <c r="GX54" s="4" t="s">
        <v>1107</v>
      </c>
      <c r="GY54" s="4" t="s">
        <v>7420</v>
      </c>
      <c r="GZ54" s="4" t="s">
        <v>7421</v>
      </c>
      <c r="HA54" s="4" t="s">
        <v>380</v>
      </c>
      <c r="HB54" s="4" t="s">
        <v>7422</v>
      </c>
      <c r="HC54" s="4" t="s">
        <v>382</v>
      </c>
      <c r="HD54" s="4" t="s">
        <v>7423</v>
      </c>
      <c r="HE54" s="4" t="s">
        <v>7424</v>
      </c>
      <c r="HF54" s="4" t="s">
        <v>7425</v>
      </c>
      <c r="HG54" s="4" t="s">
        <v>7426</v>
      </c>
      <c r="HH54" s="4" t="s">
        <v>7427</v>
      </c>
      <c r="HI54" s="4" t="s">
        <v>7428</v>
      </c>
      <c r="HJ54" s="4" t="s">
        <v>7429</v>
      </c>
      <c r="HK54" s="4" t="s">
        <v>1090</v>
      </c>
      <c r="HL54" s="4" t="s">
        <v>7430</v>
      </c>
      <c r="HM54" s="4" t="s">
        <v>1092</v>
      </c>
      <c r="HN54" s="4" t="s">
        <v>7431</v>
      </c>
      <c r="HO54" s="4" t="s">
        <v>7432</v>
      </c>
      <c r="HP54" s="4" t="s">
        <v>1184</v>
      </c>
      <c r="HQ54" s="4" t="s">
        <v>7433</v>
      </c>
      <c r="HR54" s="4" t="s">
        <v>1186</v>
      </c>
      <c r="HS54" s="4" t="s">
        <v>7434</v>
      </c>
      <c r="HT54" s="4" t="s">
        <v>7435</v>
      </c>
      <c r="HU54" s="4" t="s">
        <v>524</v>
      </c>
      <c r="HV54" s="4" t="s">
        <v>7436</v>
      </c>
      <c r="HW54" s="4" t="s">
        <v>526</v>
      </c>
      <c r="HX54" s="4" t="s">
        <v>7437</v>
      </c>
      <c r="HY54" s="4" t="s">
        <v>7438</v>
      </c>
      <c r="HZ54" s="4" t="s">
        <v>1470</v>
      </c>
      <c r="IA54" s="4" t="s">
        <v>7439</v>
      </c>
      <c r="IB54" s="4" t="s">
        <v>1472</v>
      </c>
      <c r="IC54" s="4" t="s">
        <v>7440</v>
      </c>
      <c r="ID54" s="4" t="s">
        <v>7441</v>
      </c>
      <c r="IE54" s="4" t="s">
        <v>370</v>
      </c>
      <c r="IF54" s="4" t="s">
        <v>7442</v>
      </c>
      <c r="IG54" s="4" t="s">
        <v>372</v>
      </c>
      <c r="IH54" s="4" t="s">
        <v>7443</v>
      </c>
      <c r="II54" s="4" t="s">
        <v>7444</v>
      </c>
      <c r="IJ54" s="4" t="s">
        <v>519</v>
      </c>
      <c r="IK54" s="4" t="s">
        <v>7445</v>
      </c>
      <c r="IL54" s="4" t="s">
        <v>521</v>
      </c>
      <c r="IM54" s="4" t="s">
        <v>7446</v>
      </c>
      <c r="IN54" s="4" t="s">
        <v>7447</v>
      </c>
      <c r="IO54" s="4" t="s">
        <v>433</v>
      </c>
      <c r="IP54" s="4" t="s">
        <v>7448</v>
      </c>
      <c r="IQ54" s="4" t="s">
        <v>435</v>
      </c>
      <c r="IR54" s="4" t="s">
        <v>7449</v>
      </c>
      <c r="IS54" s="4" t="s">
        <v>7450</v>
      </c>
      <c r="IT54" s="4" t="s">
        <v>1122</v>
      </c>
      <c r="IU54" s="4" t="s">
        <v>7451</v>
      </c>
      <c r="IV54" s="4" t="s">
        <v>1124</v>
      </c>
      <c r="IW54" s="4" t="s">
        <v>7452</v>
      </c>
      <c r="IX54" s="4" t="s">
        <v>7453</v>
      </c>
      <c r="IY54" s="4" t="s">
        <v>1745</v>
      </c>
      <c r="IZ54" s="4" t="s">
        <v>7454</v>
      </c>
      <c r="JA54" s="4" t="s">
        <v>1747</v>
      </c>
    </row>
    <row r="55" spans="1:261" x14ac:dyDescent="0.25">
      <c r="A55" s="9" t="s">
        <v>7455</v>
      </c>
      <c r="B55" s="4" t="s">
        <v>7456</v>
      </c>
      <c r="C55" s="4" t="s">
        <v>7457</v>
      </c>
      <c r="D55" s="4" t="s">
        <v>1498</v>
      </c>
      <c r="E55" s="4" t="s">
        <v>7458</v>
      </c>
      <c r="F55" s="4" t="s">
        <v>1500</v>
      </c>
      <c r="G55" s="4" t="s">
        <v>7459</v>
      </c>
      <c r="H55" s="4" t="s">
        <v>7460</v>
      </c>
      <c r="I55" s="4" t="s">
        <v>952</v>
      </c>
      <c r="J55" s="4" t="s">
        <v>7461</v>
      </c>
      <c r="K55" s="4" t="s">
        <v>954</v>
      </c>
      <c r="L55" s="4" t="s">
        <v>7462</v>
      </c>
      <c r="M55" s="4" t="s">
        <v>7463</v>
      </c>
      <c r="N55" s="4" t="s">
        <v>7425</v>
      </c>
      <c r="O55" s="4" t="s">
        <v>7464</v>
      </c>
      <c r="P55" s="4" t="s">
        <v>7427</v>
      </c>
      <c r="Q55" s="4" t="s">
        <v>7465</v>
      </c>
      <c r="R55" s="4" t="s">
        <v>7466</v>
      </c>
      <c r="S55" s="4" t="s">
        <v>420</v>
      </c>
      <c r="T55" s="4" t="s">
        <v>7467</v>
      </c>
      <c r="U55" s="4" t="s">
        <v>422</v>
      </c>
      <c r="V55" s="4" t="s">
        <v>7468</v>
      </c>
      <c r="W55" s="4" t="s">
        <v>7469</v>
      </c>
      <c r="X55" s="4" t="s">
        <v>1470</v>
      </c>
      <c r="Y55" s="4" t="s">
        <v>7470</v>
      </c>
      <c r="Z55" s="4" t="s">
        <v>1472</v>
      </c>
      <c r="AA55" s="4" t="s">
        <v>7471</v>
      </c>
      <c r="AB55" s="4" t="s">
        <v>7472</v>
      </c>
      <c r="AC55" s="4" t="s">
        <v>1470</v>
      </c>
      <c r="AD55" s="4" t="s">
        <v>7473</v>
      </c>
      <c r="AE55" s="4" t="s">
        <v>1472</v>
      </c>
      <c r="AF55" s="4" t="s">
        <v>7474</v>
      </c>
      <c r="AG55" s="4" t="s">
        <v>7475</v>
      </c>
      <c r="AH55" s="4" t="s">
        <v>957</v>
      </c>
      <c r="AI55" s="4" t="s">
        <v>7476</v>
      </c>
      <c r="AJ55" s="4" t="s">
        <v>959</v>
      </c>
      <c r="AK55" s="4" t="s">
        <v>7477</v>
      </c>
      <c r="AL55" s="4" t="s">
        <v>7478</v>
      </c>
      <c r="AM55" s="4" t="s">
        <v>448</v>
      </c>
      <c r="AN55" s="4" t="s">
        <v>7479</v>
      </c>
      <c r="AO55" s="4" t="s">
        <v>450</v>
      </c>
      <c r="AP55" s="4" t="s">
        <v>7480</v>
      </c>
      <c r="AQ55" s="4" t="s">
        <v>7481</v>
      </c>
      <c r="AR55" s="4" t="s">
        <v>632</v>
      </c>
      <c r="AS55" s="4" t="s">
        <v>7482</v>
      </c>
      <c r="AT55" s="4" t="s">
        <v>634</v>
      </c>
      <c r="AU55" s="4" t="s">
        <v>7483</v>
      </c>
      <c r="AV55" s="4" t="s">
        <v>7484</v>
      </c>
      <c r="AW55" s="4" t="s">
        <v>1058</v>
      </c>
      <c r="AX55" s="4" t="s">
        <v>7485</v>
      </c>
      <c r="AY55" s="4" t="s">
        <v>1060</v>
      </c>
      <c r="AZ55" s="4" t="s">
        <v>7486</v>
      </c>
      <c r="BA55" s="4" t="s">
        <v>7487</v>
      </c>
      <c r="BB55" s="4" t="s">
        <v>1689</v>
      </c>
      <c r="BC55" s="4" t="s">
        <v>7488</v>
      </c>
      <c r="BD55" s="4" t="s">
        <v>1691</v>
      </c>
      <c r="BE55" s="4" t="s">
        <v>7489</v>
      </c>
      <c r="BF55" s="4" t="s">
        <v>7490</v>
      </c>
      <c r="BG55" s="4" t="s">
        <v>886</v>
      </c>
      <c r="BH55" s="4" t="s">
        <v>7491</v>
      </c>
      <c r="BI55" s="4" t="s">
        <v>888</v>
      </c>
      <c r="BJ55" s="4" t="s">
        <v>7492</v>
      </c>
      <c r="BK55" s="4" t="s">
        <v>7493</v>
      </c>
      <c r="BL55" s="4" t="s">
        <v>1117</v>
      </c>
      <c r="BM55" s="4" t="s">
        <v>7494</v>
      </c>
      <c r="BN55" s="4" t="s">
        <v>1119</v>
      </c>
      <c r="BO55" s="4" t="s">
        <v>7495</v>
      </c>
      <c r="BP55" s="4" t="s">
        <v>7496</v>
      </c>
      <c r="BQ55" s="4" t="s">
        <v>2475</v>
      </c>
      <c r="BR55" s="4" t="s">
        <v>7497</v>
      </c>
      <c r="BS55" s="4" t="s">
        <v>2477</v>
      </c>
      <c r="BT55" s="4" t="s">
        <v>7498</v>
      </c>
      <c r="BU55" s="4" t="s">
        <v>7499</v>
      </c>
      <c r="BV55" s="4" t="s">
        <v>557</v>
      </c>
      <c r="BW55" s="4" t="s">
        <v>7500</v>
      </c>
      <c r="BX55" s="4" t="s">
        <v>559</v>
      </c>
      <c r="BY55" s="4" t="s">
        <v>7501</v>
      </c>
      <c r="BZ55" s="4" t="s">
        <v>7502</v>
      </c>
      <c r="CA55" s="4" t="s">
        <v>499</v>
      </c>
      <c r="CB55" s="4" t="s">
        <v>7503</v>
      </c>
      <c r="CC55" s="4" t="s">
        <v>501</v>
      </c>
      <c r="CD55" s="4" t="s">
        <v>7504</v>
      </c>
      <c r="CE55" s="4" t="s">
        <v>7505</v>
      </c>
      <c r="CF55" s="4" t="s">
        <v>1048</v>
      </c>
      <c r="CG55" s="4" t="s">
        <v>7506</v>
      </c>
      <c r="CH55" s="4" t="s">
        <v>1050</v>
      </c>
      <c r="CI55" s="4" t="s">
        <v>7507</v>
      </c>
      <c r="CJ55" s="4" t="s">
        <v>7508</v>
      </c>
      <c r="CK55" s="4" t="s">
        <v>957</v>
      </c>
      <c r="CL55" s="4" t="s">
        <v>7509</v>
      </c>
      <c r="CM55" s="4" t="s">
        <v>959</v>
      </c>
      <c r="CN55" s="4" t="s">
        <v>7510</v>
      </c>
      <c r="CO55" s="4" t="s">
        <v>7511</v>
      </c>
      <c r="CP55" s="4" t="s">
        <v>380</v>
      </c>
      <c r="CQ55" s="4" t="s">
        <v>7512</v>
      </c>
      <c r="CR55" s="4" t="s">
        <v>382</v>
      </c>
      <c r="CS55" s="4" t="s">
        <v>7513</v>
      </c>
      <c r="CT55" s="4" t="s">
        <v>7514</v>
      </c>
      <c r="CU55" s="4" t="s">
        <v>557</v>
      </c>
      <c r="CV55" s="4" t="s">
        <v>7515</v>
      </c>
      <c r="CW55" s="4" t="s">
        <v>559</v>
      </c>
      <c r="CX55" s="4" t="s">
        <v>7516</v>
      </c>
      <c r="CY55" s="4" t="s">
        <v>7517</v>
      </c>
      <c r="CZ55" s="4" t="s">
        <v>491</v>
      </c>
      <c r="DA55" s="4" t="s">
        <v>7518</v>
      </c>
      <c r="DB55" s="4" t="s">
        <v>493</v>
      </c>
      <c r="DC55" s="4" t="s">
        <v>7519</v>
      </c>
      <c r="DD55" s="4" t="s">
        <v>7520</v>
      </c>
      <c r="DE55" s="4" t="s">
        <v>715</v>
      </c>
      <c r="DF55" s="4" t="s">
        <v>7521</v>
      </c>
      <c r="DG55" s="4" t="s">
        <v>717</v>
      </c>
      <c r="DH55" s="4" t="s">
        <v>7522</v>
      </c>
      <c r="DI55" s="4" t="s">
        <v>7523</v>
      </c>
      <c r="DJ55" s="4" t="s">
        <v>400</v>
      </c>
      <c r="DK55" s="4" t="s">
        <v>7524</v>
      </c>
      <c r="DL55" s="4" t="s">
        <v>402</v>
      </c>
      <c r="DM55" s="4" t="s">
        <v>7525</v>
      </c>
      <c r="DN55" s="4" t="s">
        <v>7526</v>
      </c>
      <c r="DO55" s="4" t="s">
        <v>591</v>
      </c>
      <c r="DP55" s="4" t="s">
        <v>7527</v>
      </c>
      <c r="DQ55" s="4" t="s">
        <v>593</v>
      </c>
      <c r="DR55" s="4" t="s">
        <v>7528</v>
      </c>
      <c r="DS55" s="4" t="s">
        <v>7529</v>
      </c>
      <c r="DT55" s="4" t="s">
        <v>7425</v>
      </c>
      <c r="DU55" s="4" t="s">
        <v>7530</v>
      </c>
      <c r="DV55" s="4" t="s">
        <v>7427</v>
      </c>
      <c r="DW55" s="4" t="s">
        <v>7531</v>
      </c>
      <c r="DX55" s="4" t="s">
        <v>7532</v>
      </c>
      <c r="DY55" s="4" t="s">
        <v>529</v>
      </c>
      <c r="DZ55" s="4" t="s">
        <v>7533</v>
      </c>
      <c r="EA55" s="4" t="s">
        <v>531</v>
      </c>
      <c r="EB55" s="4" t="s">
        <v>7534</v>
      </c>
      <c r="EC55" s="4" t="s">
        <v>7535</v>
      </c>
      <c r="ED55" s="4" t="s">
        <v>1303</v>
      </c>
      <c r="EE55" s="4" t="s">
        <v>7536</v>
      </c>
      <c r="EF55" s="4" t="s">
        <v>1305</v>
      </c>
      <c r="EG55" s="4" t="s">
        <v>7537</v>
      </c>
      <c r="EH55" s="4" t="s">
        <v>7538</v>
      </c>
      <c r="EI55" s="4" t="s">
        <v>2475</v>
      </c>
      <c r="EJ55" s="4" t="s">
        <v>7539</v>
      </c>
      <c r="EK55" s="4" t="s">
        <v>2477</v>
      </c>
      <c r="EL55" s="4" t="s">
        <v>7540</v>
      </c>
      <c r="EM55" s="4" t="s">
        <v>7541</v>
      </c>
      <c r="EN55" s="4" t="s">
        <v>1231</v>
      </c>
      <c r="EO55" s="4" t="s">
        <v>7542</v>
      </c>
      <c r="EP55" s="4" t="s">
        <v>1233</v>
      </c>
      <c r="EQ55" s="4" t="s">
        <v>7543</v>
      </c>
      <c r="ER55" s="4" t="s">
        <v>7544</v>
      </c>
      <c r="ES55" s="4" t="s">
        <v>390</v>
      </c>
      <c r="ET55" s="4" t="s">
        <v>7545</v>
      </c>
      <c r="EU55" s="4" t="s">
        <v>392</v>
      </c>
      <c r="EV55" s="4" t="s">
        <v>7546</v>
      </c>
      <c r="EW55" s="4" t="s">
        <v>7547</v>
      </c>
      <c r="EX55" s="4" t="s">
        <v>529</v>
      </c>
      <c r="EY55" s="4" t="s">
        <v>7548</v>
      </c>
      <c r="EZ55" s="4" t="s">
        <v>531</v>
      </c>
      <c r="FA55" s="4" t="s">
        <v>7549</v>
      </c>
      <c r="FB55" s="4" t="s">
        <v>7550</v>
      </c>
      <c r="FC55" s="4" t="s">
        <v>3938</v>
      </c>
      <c r="FD55" s="4" t="s">
        <v>7551</v>
      </c>
      <c r="FE55" s="4" t="s">
        <v>3940</v>
      </c>
      <c r="FF55" s="4" t="s">
        <v>7552</v>
      </c>
      <c r="FG55" s="4" t="s">
        <v>7553</v>
      </c>
      <c r="FH55" s="4" t="s">
        <v>499</v>
      </c>
      <c r="FI55" s="4" t="s">
        <v>7554</v>
      </c>
      <c r="FJ55" s="4" t="s">
        <v>501</v>
      </c>
      <c r="FK55" s="4" t="s">
        <v>7555</v>
      </c>
      <c r="FL55" s="4" t="s">
        <v>7556</v>
      </c>
      <c r="FM55" s="4" t="s">
        <v>1019</v>
      </c>
      <c r="FN55" s="4" t="s">
        <v>7557</v>
      </c>
      <c r="FO55" s="4" t="s">
        <v>1021</v>
      </c>
      <c r="FP55" s="4" t="s">
        <v>7558</v>
      </c>
      <c r="FQ55" s="4" t="s">
        <v>7559</v>
      </c>
      <c r="FR55" s="4" t="s">
        <v>707</v>
      </c>
      <c r="FS55" s="4" t="s">
        <v>7560</v>
      </c>
      <c r="FT55" s="4" t="s">
        <v>709</v>
      </c>
      <c r="FU55" s="4" t="s">
        <v>7561</v>
      </c>
      <c r="FV55" s="4" t="s">
        <v>7562</v>
      </c>
      <c r="FW55" s="4" t="s">
        <v>957</v>
      </c>
      <c r="FX55" s="4" t="s">
        <v>7563</v>
      </c>
      <c r="FY55" s="4" t="s">
        <v>959</v>
      </c>
      <c r="FZ55" s="4" t="s">
        <v>7564</v>
      </c>
      <c r="GA55" s="4" t="s">
        <v>7565</v>
      </c>
      <c r="GB55" s="4" t="s">
        <v>1100</v>
      </c>
      <c r="GC55" s="4" t="s">
        <v>7566</v>
      </c>
      <c r="GD55" s="4" t="s">
        <v>1102</v>
      </c>
      <c r="GE55" s="4" t="s">
        <v>7567</v>
      </c>
      <c r="GF55" s="4" t="s">
        <v>7568</v>
      </c>
      <c r="GG55" s="4" t="s">
        <v>491</v>
      </c>
      <c r="GH55" s="4" t="s">
        <v>7569</v>
      </c>
      <c r="GI55" s="4" t="s">
        <v>493</v>
      </c>
      <c r="GJ55" s="4" t="s">
        <v>7570</v>
      </c>
      <c r="GK55" s="4" t="s">
        <v>7571</v>
      </c>
      <c r="GL55" s="4" t="s">
        <v>466</v>
      </c>
      <c r="GM55" s="4" t="s">
        <v>7572</v>
      </c>
      <c r="GN55" s="4" t="s">
        <v>468</v>
      </c>
      <c r="GO55" s="4" t="s">
        <v>7573</v>
      </c>
      <c r="GP55" s="4" t="s">
        <v>7574</v>
      </c>
      <c r="GQ55" s="4" t="s">
        <v>453</v>
      </c>
      <c r="GR55" s="4" t="s">
        <v>663</v>
      </c>
      <c r="GS55" s="4" t="s">
        <v>455</v>
      </c>
      <c r="GT55" s="4" t="s">
        <v>7575</v>
      </c>
      <c r="GU55" s="4" t="s">
        <v>7576</v>
      </c>
      <c r="GV55" s="4" t="s">
        <v>1432</v>
      </c>
      <c r="GW55" s="4" t="s">
        <v>7577</v>
      </c>
      <c r="GX55" s="4" t="s">
        <v>1434</v>
      </c>
      <c r="GY55" s="4" t="s">
        <v>7578</v>
      </c>
      <c r="GZ55" s="4" t="s">
        <v>7579</v>
      </c>
      <c r="HA55" s="4" t="s">
        <v>519</v>
      </c>
      <c r="HB55" s="4" t="s">
        <v>7580</v>
      </c>
      <c r="HC55" s="4" t="s">
        <v>521</v>
      </c>
      <c r="HD55" s="4" t="s">
        <v>7581</v>
      </c>
      <c r="HE55" s="4" t="s">
        <v>7582</v>
      </c>
      <c r="HF55" s="4" t="s">
        <v>1117</v>
      </c>
      <c r="HG55" s="4" t="s">
        <v>7583</v>
      </c>
      <c r="HH55" s="4" t="s">
        <v>1119</v>
      </c>
      <c r="HI55" s="4" t="s">
        <v>7584</v>
      </c>
      <c r="HJ55" s="4" t="s">
        <v>7585</v>
      </c>
      <c r="HK55" s="4" t="s">
        <v>3776</v>
      </c>
      <c r="HL55" s="4" t="s">
        <v>7586</v>
      </c>
      <c r="HM55" s="4" t="s">
        <v>3778</v>
      </c>
      <c r="HN55" s="4" t="s">
        <v>7587</v>
      </c>
      <c r="HO55" s="4" t="s">
        <v>7588</v>
      </c>
      <c r="HP55" s="4" t="s">
        <v>562</v>
      </c>
      <c r="HQ55" s="4" t="s">
        <v>7589</v>
      </c>
      <c r="HR55" s="4" t="s">
        <v>564</v>
      </c>
      <c r="HS55" s="4" t="s">
        <v>7590</v>
      </c>
      <c r="HT55" s="4" t="s">
        <v>7591</v>
      </c>
      <c r="HU55" s="4" t="s">
        <v>1079</v>
      </c>
      <c r="HV55" s="4" t="s">
        <v>5885</v>
      </c>
      <c r="HW55" s="4" t="s">
        <v>1081</v>
      </c>
      <c r="HX55" s="4" t="s">
        <v>7592</v>
      </c>
      <c r="HY55" s="4" t="s">
        <v>7593</v>
      </c>
      <c r="HZ55" s="4" t="s">
        <v>2475</v>
      </c>
      <c r="IA55" s="4" t="s">
        <v>7594</v>
      </c>
      <c r="IB55" s="4" t="s">
        <v>2477</v>
      </c>
      <c r="IC55" s="4" t="s">
        <v>7595</v>
      </c>
      <c r="ID55" s="4" t="s">
        <v>7596</v>
      </c>
      <c r="IE55" s="4" t="s">
        <v>572</v>
      </c>
      <c r="IF55" s="4" t="s">
        <v>7597</v>
      </c>
      <c r="IG55" s="4" t="s">
        <v>574</v>
      </c>
      <c r="IH55" s="4" t="s">
        <v>7598</v>
      </c>
      <c r="II55" s="4" t="s">
        <v>7599</v>
      </c>
      <c r="IJ55" s="4" t="s">
        <v>370</v>
      </c>
      <c r="IK55" s="4" t="s">
        <v>7600</v>
      </c>
      <c r="IL55" s="4" t="s">
        <v>372</v>
      </c>
      <c r="IM55" s="4" t="s">
        <v>7601</v>
      </c>
      <c r="IN55" s="4" t="s">
        <v>7602</v>
      </c>
      <c r="IO55" s="4" t="s">
        <v>461</v>
      </c>
      <c r="IP55" s="4" t="s">
        <v>7603</v>
      </c>
      <c r="IQ55" s="4" t="s">
        <v>463</v>
      </c>
      <c r="IR55" s="4" t="s">
        <v>7604</v>
      </c>
      <c r="IS55" s="4" t="s">
        <v>7605</v>
      </c>
      <c r="IT55" s="4" t="s">
        <v>4201</v>
      </c>
      <c r="IU55" s="4" t="s">
        <v>7606</v>
      </c>
      <c r="IV55" s="4" t="s">
        <v>4203</v>
      </c>
      <c r="IW55" s="4" t="s">
        <v>7607</v>
      </c>
      <c r="IX55" s="4" t="s">
        <v>7608</v>
      </c>
      <c r="IY55" s="4" t="s">
        <v>370</v>
      </c>
      <c r="IZ55" s="4" t="s">
        <v>7609</v>
      </c>
      <c r="JA55" s="4" t="s">
        <v>372</v>
      </c>
    </row>
    <row r="56" spans="1:261" x14ac:dyDescent="0.25">
      <c r="A56" s="9" t="s">
        <v>7610</v>
      </c>
      <c r="B56" s="4" t="s">
        <v>7611</v>
      </c>
      <c r="C56" s="4" t="s">
        <v>7612</v>
      </c>
      <c r="D56" s="4" t="s">
        <v>7613</v>
      </c>
      <c r="E56" s="4" t="s">
        <v>7614</v>
      </c>
      <c r="F56" s="4" t="s">
        <v>7615</v>
      </c>
      <c r="G56" s="4" t="s">
        <v>7616</v>
      </c>
      <c r="H56" s="4" t="s">
        <v>7617</v>
      </c>
      <c r="I56" s="4" t="s">
        <v>5803</v>
      </c>
      <c r="J56" s="4" t="s">
        <v>7618</v>
      </c>
      <c r="K56" s="4" t="s">
        <v>5805</v>
      </c>
      <c r="L56" s="4" t="s">
        <v>7619</v>
      </c>
      <c r="M56" s="4" t="s">
        <v>7620</v>
      </c>
      <c r="N56" s="4" t="s">
        <v>3771</v>
      </c>
      <c r="O56" s="4" t="s">
        <v>7621</v>
      </c>
      <c r="P56" s="4" t="s">
        <v>3773</v>
      </c>
      <c r="Q56" s="4" t="s">
        <v>7622</v>
      </c>
      <c r="R56" s="4" t="s">
        <v>7623</v>
      </c>
      <c r="S56" s="4" t="s">
        <v>7624</v>
      </c>
      <c r="T56" s="4" t="s">
        <v>7625</v>
      </c>
      <c r="U56" s="4" t="s">
        <v>7626</v>
      </c>
      <c r="V56" s="4" t="s">
        <v>7627</v>
      </c>
      <c r="W56" s="4" t="s">
        <v>7628</v>
      </c>
      <c r="X56" s="4" t="s">
        <v>1331</v>
      </c>
      <c r="Y56" s="4" t="s">
        <v>7629</v>
      </c>
      <c r="Z56" s="4" t="s">
        <v>1333</v>
      </c>
      <c r="AA56" s="4" t="s">
        <v>7630</v>
      </c>
      <c r="AB56" s="4" t="s">
        <v>7631</v>
      </c>
      <c r="AC56" s="4" t="s">
        <v>7632</v>
      </c>
      <c r="AD56" s="4" t="s">
        <v>7633</v>
      </c>
      <c r="AE56" s="4" t="s">
        <v>7634</v>
      </c>
      <c r="AF56" s="4" t="s">
        <v>7635</v>
      </c>
      <c r="AG56" s="4" t="s">
        <v>7636</v>
      </c>
      <c r="AH56" s="4" t="s">
        <v>4148</v>
      </c>
      <c r="AI56" s="4" t="s">
        <v>7637</v>
      </c>
      <c r="AJ56" s="4" t="s">
        <v>4150</v>
      </c>
      <c r="AK56" s="4" t="s">
        <v>7638</v>
      </c>
      <c r="AL56" s="4" t="s">
        <v>7639</v>
      </c>
      <c r="AM56" s="4" t="s">
        <v>3917</v>
      </c>
      <c r="AN56" s="4" t="s">
        <v>7640</v>
      </c>
      <c r="AO56" s="4" t="s">
        <v>3919</v>
      </c>
      <c r="AP56" s="4" t="s">
        <v>7641</v>
      </c>
      <c r="AQ56" s="4" t="s">
        <v>7642</v>
      </c>
      <c r="AR56" s="4" t="s">
        <v>1601</v>
      </c>
      <c r="AS56" s="4" t="s">
        <v>7643</v>
      </c>
      <c r="AT56" s="4" t="s">
        <v>1603</v>
      </c>
      <c r="AU56" s="4" t="s">
        <v>7644</v>
      </c>
      <c r="AV56" s="4" t="s">
        <v>7645</v>
      </c>
      <c r="AW56" s="4" t="s">
        <v>6142</v>
      </c>
      <c r="AX56" s="4" t="s">
        <v>7646</v>
      </c>
      <c r="AY56" s="4" t="s">
        <v>6144</v>
      </c>
      <c r="AZ56" s="4" t="s">
        <v>7647</v>
      </c>
      <c r="BA56" s="4" t="s">
        <v>1312</v>
      </c>
      <c r="BB56" s="4" t="s">
        <v>5636</v>
      </c>
      <c r="BC56" s="4" t="s">
        <v>7648</v>
      </c>
      <c r="BD56" s="4" t="s">
        <v>5638</v>
      </c>
      <c r="BE56" s="4" t="s">
        <v>7649</v>
      </c>
      <c r="BF56" s="4" t="s">
        <v>7650</v>
      </c>
      <c r="BG56" s="4" t="s">
        <v>7425</v>
      </c>
      <c r="BH56" s="4" t="s">
        <v>7651</v>
      </c>
      <c r="BI56" s="4" t="s">
        <v>7427</v>
      </c>
      <c r="BJ56" s="4" t="s">
        <v>7652</v>
      </c>
      <c r="BK56" s="4" t="s">
        <v>7653</v>
      </c>
      <c r="BL56" s="4" t="s">
        <v>3863</v>
      </c>
      <c r="BM56" s="4" t="s">
        <v>7654</v>
      </c>
      <c r="BN56" s="4" t="s">
        <v>3865</v>
      </c>
      <c r="BO56" s="4" t="s">
        <v>7655</v>
      </c>
      <c r="BP56" s="4" t="s">
        <v>7656</v>
      </c>
      <c r="BQ56" s="4" t="s">
        <v>7632</v>
      </c>
      <c r="BR56" s="4" t="s">
        <v>7657</v>
      </c>
      <c r="BS56" s="4" t="s">
        <v>7634</v>
      </c>
      <c r="BT56" s="4" t="s">
        <v>7658</v>
      </c>
      <c r="BU56" s="4" t="s">
        <v>7659</v>
      </c>
      <c r="BV56" s="4" t="s">
        <v>4298</v>
      </c>
      <c r="BW56" s="4" t="s">
        <v>7660</v>
      </c>
      <c r="BX56" s="4" t="s">
        <v>4300</v>
      </c>
      <c r="BY56" s="4" t="s">
        <v>7661</v>
      </c>
      <c r="BZ56" s="4" t="s">
        <v>7662</v>
      </c>
      <c r="CA56" s="4" t="s">
        <v>3479</v>
      </c>
      <c r="CB56" s="4" t="s">
        <v>7663</v>
      </c>
      <c r="CC56" s="4" t="s">
        <v>3481</v>
      </c>
      <c r="CD56" s="4" t="s">
        <v>7664</v>
      </c>
      <c r="CE56" s="4" t="s">
        <v>7665</v>
      </c>
      <c r="CF56" s="4" t="s">
        <v>7666</v>
      </c>
      <c r="CG56" s="4" t="s">
        <v>7667</v>
      </c>
      <c r="CH56" s="4" t="s">
        <v>7668</v>
      </c>
      <c r="CI56" s="4" t="s">
        <v>7669</v>
      </c>
      <c r="CJ56" s="4" t="s">
        <v>7670</v>
      </c>
      <c r="CK56" s="4" t="s">
        <v>1277</v>
      </c>
      <c r="CL56" s="4" t="s">
        <v>7671</v>
      </c>
      <c r="CM56" s="4" t="s">
        <v>1279</v>
      </c>
      <c r="CN56" s="4" t="s">
        <v>7672</v>
      </c>
      <c r="CO56" s="4" t="s">
        <v>7673</v>
      </c>
      <c r="CP56" s="4" t="s">
        <v>1344</v>
      </c>
      <c r="CQ56" s="4" t="s">
        <v>7674</v>
      </c>
      <c r="CR56" s="4" t="s">
        <v>1346</v>
      </c>
      <c r="CS56" s="4" t="s">
        <v>7675</v>
      </c>
      <c r="CT56" s="4" t="s">
        <v>7676</v>
      </c>
      <c r="CU56" s="4" t="s">
        <v>1557</v>
      </c>
      <c r="CV56" s="4" t="s">
        <v>7677</v>
      </c>
      <c r="CW56" s="4" t="s">
        <v>1559</v>
      </c>
      <c r="CX56" s="4" t="s">
        <v>7678</v>
      </c>
      <c r="CY56" s="4" t="s">
        <v>7679</v>
      </c>
      <c r="CZ56" s="4" t="s">
        <v>3439</v>
      </c>
      <c r="DA56" s="4" t="s">
        <v>7680</v>
      </c>
      <c r="DB56" s="4" t="s">
        <v>3441</v>
      </c>
      <c r="DC56" s="4" t="s">
        <v>7681</v>
      </c>
      <c r="DD56" s="4" t="s">
        <v>7682</v>
      </c>
      <c r="DE56" s="4" t="s">
        <v>486</v>
      </c>
      <c r="DF56" s="4" t="s">
        <v>7683</v>
      </c>
      <c r="DG56" s="4" t="s">
        <v>488</v>
      </c>
      <c r="DH56" s="4" t="s">
        <v>7684</v>
      </c>
      <c r="DI56" s="4" t="s">
        <v>7685</v>
      </c>
      <c r="DJ56" s="4" t="s">
        <v>1331</v>
      </c>
      <c r="DK56" s="4" t="s">
        <v>7686</v>
      </c>
      <c r="DL56" s="4" t="s">
        <v>1333</v>
      </c>
      <c r="DM56" s="4" t="s">
        <v>7687</v>
      </c>
      <c r="DN56" s="4" t="s">
        <v>7688</v>
      </c>
      <c r="DO56" s="4" t="s">
        <v>1003</v>
      </c>
      <c r="DP56" s="4" t="s">
        <v>2728</v>
      </c>
      <c r="DQ56" s="4" t="s">
        <v>1005</v>
      </c>
      <c r="DR56" s="4" t="s">
        <v>7689</v>
      </c>
      <c r="DS56" s="4" t="s">
        <v>7690</v>
      </c>
      <c r="DT56" s="4" t="s">
        <v>6103</v>
      </c>
      <c r="DU56" s="4" t="s">
        <v>7691</v>
      </c>
      <c r="DV56" s="4" t="s">
        <v>6105</v>
      </c>
      <c r="DW56" s="4" t="s">
        <v>7692</v>
      </c>
      <c r="DX56" s="4" t="s">
        <v>7693</v>
      </c>
      <c r="DY56" s="4" t="s">
        <v>5995</v>
      </c>
      <c r="DZ56" s="4" t="s">
        <v>7694</v>
      </c>
      <c r="EA56" s="4" t="s">
        <v>5997</v>
      </c>
      <c r="EB56" s="4" t="s">
        <v>7695</v>
      </c>
      <c r="EC56" s="4" t="s">
        <v>7696</v>
      </c>
      <c r="ED56" s="4" t="s">
        <v>6026</v>
      </c>
      <c r="EE56" s="4" t="s">
        <v>7697</v>
      </c>
      <c r="EF56" s="4" t="s">
        <v>6028</v>
      </c>
      <c r="EG56" s="4" t="s">
        <v>7698</v>
      </c>
      <c r="EH56" s="4" t="s">
        <v>7699</v>
      </c>
      <c r="EI56" s="4" t="s">
        <v>5723</v>
      </c>
      <c r="EJ56" s="4" t="s">
        <v>7700</v>
      </c>
      <c r="EK56" s="4" t="s">
        <v>5725</v>
      </c>
      <c r="EL56" s="4" t="s">
        <v>7701</v>
      </c>
      <c r="EM56" s="4" t="s">
        <v>7702</v>
      </c>
      <c r="EN56" s="4" t="s">
        <v>5782</v>
      </c>
      <c r="EO56" s="4" t="s">
        <v>7703</v>
      </c>
      <c r="EP56" s="4" t="s">
        <v>5784</v>
      </c>
      <c r="EQ56" s="4" t="s">
        <v>7704</v>
      </c>
      <c r="ER56" s="4" t="s">
        <v>7705</v>
      </c>
      <c r="ES56" s="4" t="s">
        <v>3428</v>
      </c>
      <c r="ET56" s="4" t="s">
        <v>3224</v>
      </c>
      <c r="EU56" s="4" t="s">
        <v>3430</v>
      </c>
      <c r="EV56" s="4" t="s">
        <v>7706</v>
      </c>
      <c r="EW56" s="4" t="s">
        <v>7707</v>
      </c>
      <c r="EX56" s="4" t="s">
        <v>7708</v>
      </c>
      <c r="EY56" s="4" t="s">
        <v>7709</v>
      </c>
      <c r="EZ56" s="4" t="s">
        <v>7710</v>
      </c>
      <c r="FA56" s="4" t="s">
        <v>7711</v>
      </c>
      <c r="FB56" s="4" t="s">
        <v>7712</v>
      </c>
      <c r="FC56" s="4" t="s">
        <v>1244</v>
      </c>
      <c r="FD56" s="4" t="s">
        <v>2290</v>
      </c>
      <c r="FE56" s="4" t="s">
        <v>1246</v>
      </c>
      <c r="FF56" s="4" t="s">
        <v>7713</v>
      </c>
      <c r="FG56" s="4" t="s">
        <v>7714</v>
      </c>
      <c r="FH56" s="4" t="s">
        <v>1095</v>
      </c>
      <c r="FI56" s="4" t="s">
        <v>7715</v>
      </c>
      <c r="FJ56" s="4" t="s">
        <v>1097</v>
      </c>
      <c r="FK56" s="4" t="s">
        <v>7716</v>
      </c>
      <c r="FL56" s="4" t="s">
        <v>7717</v>
      </c>
      <c r="FM56" s="4" t="s">
        <v>7718</v>
      </c>
      <c r="FN56" s="4" t="s">
        <v>7719</v>
      </c>
      <c r="FO56" s="4" t="s">
        <v>7720</v>
      </c>
      <c r="FP56" s="4" t="s">
        <v>7721</v>
      </c>
      <c r="FQ56" s="4" t="s">
        <v>7722</v>
      </c>
      <c r="FR56" s="4" t="s">
        <v>7708</v>
      </c>
      <c r="FS56" s="4" t="s">
        <v>7723</v>
      </c>
      <c r="FT56" s="4" t="s">
        <v>7710</v>
      </c>
      <c r="FU56" s="4" t="s">
        <v>7724</v>
      </c>
      <c r="FV56" s="4" t="s">
        <v>7725</v>
      </c>
      <c r="FW56" s="4" t="s">
        <v>3382</v>
      </c>
      <c r="FX56" s="4" t="s">
        <v>7726</v>
      </c>
      <c r="FY56" s="4" t="s">
        <v>3384</v>
      </c>
      <c r="FZ56" s="4" t="s">
        <v>7727</v>
      </c>
      <c r="GA56" s="4" t="s">
        <v>7728</v>
      </c>
      <c r="GB56" s="4" t="s">
        <v>5709</v>
      </c>
      <c r="GC56" s="4" t="s">
        <v>7729</v>
      </c>
      <c r="GD56" s="4" t="s">
        <v>5711</v>
      </c>
      <c r="GE56" s="4" t="s">
        <v>7730</v>
      </c>
      <c r="GF56" s="4" t="s">
        <v>2602</v>
      </c>
      <c r="GG56" s="4" t="s">
        <v>2423</v>
      </c>
      <c r="GH56" s="4" t="s">
        <v>7731</v>
      </c>
      <c r="GI56" s="4" t="s">
        <v>2425</v>
      </c>
      <c r="GJ56" s="4" t="s">
        <v>7732</v>
      </c>
      <c r="GK56" s="4" t="s">
        <v>7733</v>
      </c>
      <c r="GL56" s="4" t="s">
        <v>567</v>
      </c>
      <c r="GM56" s="4" t="s">
        <v>7734</v>
      </c>
      <c r="GN56" s="4" t="s">
        <v>569</v>
      </c>
      <c r="GO56" s="4" t="s">
        <v>7735</v>
      </c>
      <c r="GP56" s="4" t="s">
        <v>7736</v>
      </c>
      <c r="GQ56" s="4" t="s">
        <v>5017</v>
      </c>
      <c r="GR56" s="4" t="s">
        <v>7737</v>
      </c>
      <c r="GS56" s="4" t="s">
        <v>5019</v>
      </c>
      <c r="GT56" s="4" t="s">
        <v>7738</v>
      </c>
      <c r="GU56" s="4" t="s">
        <v>7739</v>
      </c>
      <c r="GV56" s="4" t="s">
        <v>3741</v>
      </c>
      <c r="GW56" s="4" t="s">
        <v>7740</v>
      </c>
      <c r="GX56" s="4" t="s">
        <v>3743</v>
      </c>
      <c r="GY56" s="4" t="s">
        <v>7741</v>
      </c>
      <c r="GZ56" s="4" t="s">
        <v>7742</v>
      </c>
      <c r="HA56" s="4" t="s">
        <v>6103</v>
      </c>
      <c r="HB56" s="4" t="s">
        <v>7743</v>
      </c>
      <c r="HC56" s="4" t="s">
        <v>6105</v>
      </c>
      <c r="HD56" s="4" t="s">
        <v>7744</v>
      </c>
      <c r="HE56" s="4" t="s">
        <v>7745</v>
      </c>
      <c r="HF56" s="4" t="s">
        <v>6056</v>
      </c>
      <c r="HG56" s="4" t="s">
        <v>7746</v>
      </c>
      <c r="HH56" s="4" t="s">
        <v>6058</v>
      </c>
      <c r="HI56" s="4" t="s">
        <v>7747</v>
      </c>
      <c r="HJ56" s="4" t="s">
        <v>7748</v>
      </c>
      <c r="HK56" s="4" t="s">
        <v>7749</v>
      </c>
      <c r="HL56" s="4" t="s">
        <v>7750</v>
      </c>
      <c r="HM56" s="4" t="s">
        <v>7751</v>
      </c>
      <c r="HN56" s="4" t="s">
        <v>7752</v>
      </c>
      <c r="HO56" s="4" t="s">
        <v>7753</v>
      </c>
      <c r="HP56" s="4" t="s">
        <v>3569</v>
      </c>
      <c r="HQ56" s="4" t="s">
        <v>7754</v>
      </c>
      <c r="HR56" s="4" t="s">
        <v>3571</v>
      </c>
      <c r="HS56" s="4" t="s">
        <v>7755</v>
      </c>
      <c r="HT56" s="4" t="s">
        <v>7756</v>
      </c>
      <c r="HU56" s="4" t="s">
        <v>1171</v>
      </c>
      <c r="HV56" s="4" t="s">
        <v>7757</v>
      </c>
      <c r="HW56" s="4" t="s">
        <v>1173</v>
      </c>
      <c r="HX56" s="4" t="s">
        <v>7758</v>
      </c>
      <c r="HY56" s="4" t="s">
        <v>7759</v>
      </c>
      <c r="HZ56" s="4" t="s">
        <v>6067</v>
      </c>
      <c r="IA56" s="4" t="s">
        <v>7760</v>
      </c>
      <c r="IB56" s="4" t="s">
        <v>6069</v>
      </c>
      <c r="IC56" s="4" t="s">
        <v>7761</v>
      </c>
      <c r="ID56" s="4" t="s">
        <v>7762</v>
      </c>
      <c r="IE56" s="4" t="s">
        <v>7632</v>
      </c>
      <c r="IF56" s="4" t="s">
        <v>7763</v>
      </c>
      <c r="IG56" s="4" t="s">
        <v>7634</v>
      </c>
      <c r="IH56" s="4" t="s">
        <v>7764</v>
      </c>
      <c r="II56" s="4" t="s">
        <v>7765</v>
      </c>
      <c r="IJ56" s="4" t="s">
        <v>3831</v>
      </c>
      <c r="IK56" s="4" t="s">
        <v>7766</v>
      </c>
      <c r="IL56" s="4" t="s">
        <v>3833</v>
      </c>
      <c r="IM56" s="4" t="s">
        <v>7767</v>
      </c>
      <c r="IN56" s="4" t="s">
        <v>7768</v>
      </c>
      <c r="IO56" s="4" t="s">
        <v>4148</v>
      </c>
      <c r="IP56" s="4" t="s">
        <v>7769</v>
      </c>
      <c r="IQ56" s="4" t="s">
        <v>4150</v>
      </c>
      <c r="IR56" s="4" t="s">
        <v>7770</v>
      </c>
      <c r="IS56" s="4" t="s">
        <v>7771</v>
      </c>
      <c r="IT56" s="4" t="s">
        <v>7772</v>
      </c>
      <c r="IU56" s="4" t="s">
        <v>3224</v>
      </c>
      <c r="IV56" s="4" t="s">
        <v>7773</v>
      </c>
      <c r="IW56" s="4" t="s">
        <v>7774</v>
      </c>
      <c r="IX56" s="4" t="s">
        <v>7775</v>
      </c>
      <c r="IY56" s="4" t="s">
        <v>1432</v>
      </c>
      <c r="IZ56" s="4" t="s">
        <v>7776</v>
      </c>
      <c r="JA56" s="4" t="s">
        <v>1434</v>
      </c>
    </row>
    <row r="57" spans="1:261" x14ac:dyDescent="0.25">
      <c r="A57" s="8" t="s">
        <v>7777</v>
      </c>
      <c r="B57" s="4" t="s">
        <v>7778</v>
      </c>
      <c r="C57" s="4" t="s">
        <v>7779</v>
      </c>
      <c r="D57" s="4" t="s">
        <v>4006</v>
      </c>
      <c r="E57" s="4" t="s">
        <v>7780</v>
      </c>
      <c r="F57" s="4" t="s">
        <v>4008</v>
      </c>
      <c r="G57" s="4" t="s">
        <v>7781</v>
      </c>
      <c r="H57" s="4" t="s">
        <v>7782</v>
      </c>
      <c r="I57" s="4" t="s">
        <v>1003</v>
      </c>
      <c r="J57" s="4" t="s">
        <v>7783</v>
      </c>
      <c r="K57" s="4" t="s">
        <v>1005</v>
      </c>
      <c r="L57" s="4" t="s">
        <v>7784</v>
      </c>
      <c r="M57" s="4" t="s">
        <v>7785</v>
      </c>
      <c r="N57" s="4" t="s">
        <v>3922</v>
      </c>
      <c r="O57" s="4" t="s">
        <v>7786</v>
      </c>
      <c r="P57" s="4" t="s">
        <v>3924</v>
      </c>
      <c r="Q57" s="4" t="s">
        <v>7787</v>
      </c>
      <c r="R57" s="4" t="s">
        <v>7788</v>
      </c>
      <c r="S57" s="4" t="s">
        <v>3352</v>
      </c>
      <c r="T57" s="4" t="s">
        <v>7789</v>
      </c>
      <c r="U57" s="4" t="s">
        <v>3354</v>
      </c>
      <c r="V57" s="4" t="s">
        <v>7790</v>
      </c>
      <c r="W57" s="4" t="s">
        <v>7791</v>
      </c>
      <c r="X57" s="4" t="s">
        <v>415</v>
      </c>
      <c r="Y57" s="4" t="s">
        <v>7792</v>
      </c>
      <c r="Z57" s="4" t="s">
        <v>417</v>
      </c>
      <c r="AA57" s="4" t="s">
        <v>7793</v>
      </c>
      <c r="AB57" s="4" t="s">
        <v>7794</v>
      </c>
      <c r="AC57" s="4" t="s">
        <v>1726</v>
      </c>
      <c r="AD57" s="4" t="s">
        <v>7795</v>
      </c>
      <c r="AE57" s="4" t="s">
        <v>1728</v>
      </c>
      <c r="AF57" s="4" t="s">
        <v>7796</v>
      </c>
      <c r="AG57" s="4" t="s">
        <v>7797</v>
      </c>
      <c r="AH57" s="4" t="s">
        <v>1053</v>
      </c>
      <c r="AI57" s="4" t="s">
        <v>7798</v>
      </c>
      <c r="AJ57" s="4" t="s">
        <v>1055</v>
      </c>
      <c r="AK57" s="4" t="s">
        <v>7799</v>
      </c>
      <c r="AL57" s="4" t="s">
        <v>7800</v>
      </c>
      <c r="AM57" s="4" t="s">
        <v>420</v>
      </c>
      <c r="AN57" s="4" t="s">
        <v>7801</v>
      </c>
      <c r="AO57" s="4" t="s">
        <v>422</v>
      </c>
      <c r="AP57" s="4" t="s">
        <v>7802</v>
      </c>
      <c r="AQ57" s="4" t="s">
        <v>7803</v>
      </c>
      <c r="AR57" s="4" t="s">
        <v>933</v>
      </c>
      <c r="AS57" s="4" t="s">
        <v>7804</v>
      </c>
      <c r="AT57" s="4" t="s">
        <v>935</v>
      </c>
      <c r="AU57" s="4" t="s">
        <v>7805</v>
      </c>
      <c r="AV57" s="4" t="s">
        <v>7806</v>
      </c>
      <c r="AW57" s="4" t="s">
        <v>3795</v>
      </c>
      <c r="AX57" s="4" t="s">
        <v>7807</v>
      </c>
      <c r="AY57" s="4" t="s">
        <v>3797</v>
      </c>
      <c r="AZ57" s="4" t="s">
        <v>7808</v>
      </c>
      <c r="BA57" s="4" t="s">
        <v>7809</v>
      </c>
      <c r="BB57" s="4" t="s">
        <v>4011</v>
      </c>
      <c r="BC57" s="4" t="s">
        <v>7810</v>
      </c>
      <c r="BD57" s="4" t="s">
        <v>4013</v>
      </c>
      <c r="BE57" s="4" t="s">
        <v>7811</v>
      </c>
      <c r="BF57" s="4" t="s">
        <v>7812</v>
      </c>
      <c r="BG57" s="4" t="s">
        <v>405</v>
      </c>
      <c r="BH57" s="4" t="s">
        <v>7741</v>
      </c>
      <c r="BI57" s="4" t="s">
        <v>407</v>
      </c>
      <c r="BJ57" s="4" t="s">
        <v>7813</v>
      </c>
      <c r="BK57" s="4" t="s">
        <v>7814</v>
      </c>
      <c r="BL57" s="4" t="s">
        <v>1323</v>
      </c>
      <c r="BM57" s="4" t="s">
        <v>7815</v>
      </c>
      <c r="BN57" s="4" t="s">
        <v>1325</v>
      </c>
      <c r="BO57" s="4" t="s">
        <v>7816</v>
      </c>
      <c r="BP57" s="4" t="s">
        <v>7817</v>
      </c>
      <c r="BQ57" s="4" t="s">
        <v>1386</v>
      </c>
      <c r="BR57" s="4" t="s">
        <v>7818</v>
      </c>
      <c r="BS57" s="4" t="s">
        <v>1388</v>
      </c>
      <c r="BT57" s="4" t="s">
        <v>7819</v>
      </c>
      <c r="BU57" s="4" t="s">
        <v>7820</v>
      </c>
      <c r="BV57" s="4" t="s">
        <v>1498</v>
      </c>
      <c r="BW57" s="4" t="s">
        <v>7821</v>
      </c>
      <c r="BX57" s="4" t="s">
        <v>1500</v>
      </c>
      <c r="BY57" s="4" t="s">
        <v>7822</v>
      </c>
      <c r="BZ57" s="4" t="s">
        <v>7823</v>
      </c>
      <c r="CA57" s="4" t="s">
        <v>375</v>
      </c>
      <c r="CB57" s="4" t="s">
        <v>7824</v>
      </c>
      <c r="CC57" s="4" t="s">
        <v>377</v>
      </c>
      <c r="CD57" s="4" t="s">
        <v>7825</v>
      </c>
      <c r="CE57" s="4" t="s">
        <v>7826</v>
      </c>
      <c r="CF57" s="4" t="s">
        <v>3922</v>
      </c>
      <c r="CG57" s="4" t="s">
        <v>7827</v>
      </c>
      <c r="CH57" s="4" t="s">
        <v>3924</v>
      </c>
      <c r="CI57" s="4" t="s">
        <v>7828</v>
      </c>
      <c r="CJ57" s="4" t="s">
        <v>7829</v>
      </c>
      <c r="CK57" s="4" t="s">
        <v>572</v>
      </c>
      <c r="CL57" s="4" t="s">
        <v>7830</v>
      </c>
      <c r="CM57" s="4" t="s">
        <v>574</v>
      </c>
      <c r="CN57" s="4" t="s">
        <v>7831</v>
      </c>
      <c r="CO57" s="4" t="s">
        <v>7832</v>
      </c>
      <c r="CP57" s="4" t="s">
        <v>1745</v>
      </c>
      <c r="CQ57" s="4" t="s">
        <v>7833</v>
      </c>
      <c r="CR57" s="4" t="s">
        <v>1747</v>
      </c>
      <c r="CS57" s="4" t="s">
        <v>7834</v>
      </c>
      <c r="CT57" s="4" t="s">
        <v>7835</v>
      </c>
      <c r="CU57" s="4" t="s">
        <v>796</v>
      </c>
      <c r="CV57" s="4" t="s">
        <v>7836</v>
      </c>
      <c r="CW57" s="4" t="s">
        <v>798</v>
      </c>
      <c r="CX57" s="4" t="s">
        <v>7837</v>
      </c>
      <c r="CY57" s="4" t="s">
        <v>7838</v>
      </c>
      <c r="CZ57" s="4" t="s">
        <v>1339</v>
      </c>
      <c r="DA57" s="4" t="s">
        <v>7839</v>
      </c>
      <c r="DB57" s="4" t="s">
        <v>1341</v>
      </c>
      <c r="DC57" s="4" t="s">
        <v>7840</v>
      </c>
      <c r="DD57" s="4" t="s">
        <v>7841</v>
      </c>
      <c r="DE57" s="4" t="s">
        <v>1831</v>
      </c>
      <c r="DF57" s="4" t="s">
        <v>7842</v>
      </c>
      <c r="DG57" s="4" t="s">
        <v>1833</v>
      </c>
      <c r="DH57" s="4" t="s">
        <v>7843</v>
      </c>
      <c r="DI57" s="4" t="s">
        <v>7844</v>
      </c>
      <c r="DJ57" s="4" t="s">
        <v>765</v>
      </c>
      <c r="DK57" s="4" t="s">
        <v>7845</v>
      </c>
      <c r="DL57" s="4" t="s">
        <v>767</v>
      </c>
      <c r="DM57" s="4" t="s">
        <v>7846</v>
      </c>
      <c r="DN57" s="4" t="s">
        <v>7847</v>
      </c>
      <c r="DO57" s="4" t="s">
        <v>2568</v>
      </c>
      <c r="DP57" s="4" t="s">
        <v>7848</v>
      </c>
      <c r="DQ57" s="4" t="s">
        <v>2570</v>
      </c>
      <c r="DR57" s="4" t="s">
        <v>7849</v>
      </c>
      <c r="DS57" s="4" t="s">
        <v>7850</v>
      </c>
      <c r="DT57" s="4" t="s">
        <v>7851</v>
      </c>
      <c r="DU57" s="4" t="s">
        <v>7852</v>
      </c>
      <c r="DV57" s="4" t="s">
        <v>7853</v>
      </c>
      <c r="DW57" s="4" t="s">
        <v>7854</v>
      </c>
      <c r="DX57" s="4" t="s">
        <v>7855</v>
      </c>
      <c r="DY57" s="4" t="s">
        <v>1410</v>
      </c>
      <c r="DZ57" s="4" t="s">
        <v>7856</v>
      </c>
      <c r="EA57" s="4" t="s">
        <v>1412</v>
      </c>
      <c r="EB57" s="4" t="s">
        <v>7857</v>
      </c>
      <c r="EC57" s="4" t="s">
        <v>7858</v>
      </c>
      <c r="ED57" s="4" t="s">
        <v>1161</v>
      </c>
      <c r="EE57" s="4" t="s">
        <v>7859</v>
      </c>
      <c r="EF57" s="4" t="s">
        <v>1163</v>
      </c>
      <c r="EG57" s="4" t="s">
        <v>7860</v>
      </c>
      <c r="EH57" s="4" t="s">
        <v>7861</v>
      </c>
      <c r="EI57" s="4" t="s">
        <v>2546</v>
      </c>
      <c r="EJ57" s="4" t="s">
        <v>7862</v>
      </c>
      <c r="EK57" s="4" t="s">
        <v>2548</v>
      </c>
      <c r="EL57" s="4" t="s">
        <v>7863</v>
      </c>
      <c r="EM57" s="4" t="s">
        <v>7864</v>
      </c>
      <c r="EN57" s="4" t="s">
        <v>3484</v>
      </c>
      <c r="EO57" s="4" t="s">
        <v>7865</v>
      </c>
      <c r="EP57" s="4" t="s">
        <v>3486</v>
      </c>
      <c r="EQ57" s="4" t="s">
        <v>7866</v>
      </c>
      <c r="ER57" s="4" t="s">
        <v>7867</v>
      </c>
      <c r="ES57" s="4" t="s">
        <v>438</v>
      </c>
      <c r="ET57" s="4" t="s">
        <v>7868</v>
      </c>
      <c r="EU57" s="4" t="s">
        <v>440</v>
      </c>
      <c r="EV57" s="4" t="s">
        <v>7869</v>
      </c>
      <c r="EW57" s="4" t="s">
        <v>7870</v>
      </c>
      <c r="EX57" s="4" t="s">
        <v>1260</v>
      </c>
      <c r="EY57" s="4" t="s">
        <v>7871</v>
      </c>
      <c r="EZ57" s="4" t="s">
        <v>1262</v>
      </c>
      <c r="FA57" s="4" t="s">
        <v>7872</v>
      </c>
      <c r="FB57" s="4" t="s">
        <v>7873</v>
      </c>
      <c r="FC57" s="4" t="s">
        <v>5149</v>
      </c>
      <c r="FD57" s="4" t="s">
        <v>7874</v>
      </c>
      <c r="FE57" s="4" t="s">
        <v>5150</v>
      </c>
      <c r="FF57" s="4" t="s">
        <v>7875</v>
      </c>
      <c r="FG57" s="4" t="s">
        <v>7876</v>
      </c>
      <c r="FH57" s="4" t="s">
        <v>572</v>
      </c>
      <c r="FI57" s="4" t="s">
        <v>7877</v>
      </c>
      <c r="FJ57" s="4" t="s">
        <v>574</v>
      </c>
      <c r="FK57" s="4" t="s">
        <v>7878</v>
      </c>
      <c r="FL57" s="4" t="s">
        <v>7879</v>
      </c>
      <c r="FM57" s="4" t="s">
        <v>4006</v>
      </c>
      <c r="FN57" s="4" t="s">
        <v>7880</v>
      </c>
      <c r="FO57" s="4" t="s">
        <v>4008</v>
      </c>
      <c r="FP57" s="4" t="s">
        <v>7881</v>
      </c>
      <c r="FQ57" s="4" t="s">
        <v>7882</v>
      </c>
      <c r="FR57" s="4" t="s">
        <v>796</v>
      </c>
      <c r="FS57" s="4" t="s">
        <v>7883</v>
      </c>
      <c r="FT57" s="4" t="s">
        <v>798</v>
      </c>
      <c r="FU57" s="4" t="s">
        <v>7884</v>
      </c>
      <c r="FV57" s="4" t="s">
        <v>7885</v>
      </c>
      <c r="FW57" s="4" t="s">
        <v>375</v>
      </c>
      <c r="FX57" s="4" t="s">
        <v>7886</v>
      </c>
      <c r="FY57" s="4" t="s">
        <v>377</v>
      </c>
      <c r="FZ57" s="4" t="s">
        <v>7887</v>
      </c>
      <c r="GA57" s="4" t="s">
        <v>7888</v>
      </c>
      <c r="GB57" s="4" t="s">
        <v>5798</v>
      </c>
      <c r="GC57" s="4" t="s">
        <v>7889</v>
      </c>
      <c r="GD57" s="4" t="s">
        <v>5800</v>
      </c>
      <c r="GE57" s="4" t="s">
        <v>7890</v>
      </c>
      <c r="GF57" s="4" t="s">
        <v>7891</v>
      </c>
      <c r="GG57" s="4" t="s">
        <v>385</v>
      </c>
      <c r="GH57" s="4" t="s">
        <v>7892</v>
      </c>
      <c r="GI57" s="4" t="s">
        <v>387</v>
      </c>
      <c r="GJ57" s="4" t="s">
        <v>7893</v>
      </c>
      <c r="GK57" s="4" t="s">
        <v>7894</v>
      </c>
      <c r="GL57" s="4" t="s">
        <v>1745</v>
      </c>
      <c r="GM57" s="4" t="s">
        <v>7895</v>
      </c>
      <c r="GN57" s="4" t="s">
        <v>1747</v>
      </c>
      <c r="GO57" s="4" t="s">
        <v>7896</v>
      </c>
      <c r="GP57" s="4" t="s">
        <v>7897</v>
      </c>
      <c r="GQ57" s="4" t="s">
        <v>748</v>
      </c>
      <c r="GR57" s="4" t="s">
        <v>7898</v>
      </c>
      <c r="GS57" s="4" t="s">
        <v>750</v>
      </c>
      <c r="GT57" s="4" t="s">
        <v>7899</v>
      </c>
      <c r="GU57" s="4" t="s">
        <v>7900</v>
      </c>
      <c r="GV57" s="4" t="s">
        <v>1003</v>
      </c>
      <c r="GW57" s="4" t="s">
        <v>7901</v>
      </c>
      <c r="GX57" s="4" t="s">
        <v>1005</v>
      </c>
      <c r="GY57" s="4" t="s">
        <v>7902</v>
      </c>
      <c r="GZ57" s="4" t="s">
        <v>7903</v>
      </c>
      <c r="HA57" s="4" t="s">
        <v>7904</v>
      </c>
      <c r="HB57" s="4" t="s">
        <v>7905</v>
      </c>
      <c r="HC57" s="4" t="s">
        <v>7906</v>
      </c>
      <c r="HD57" s="4" t="s">
        <v>7907</v>
      </c>
      <c r="HE57" s="4" t="s">
        <v>7908</v>
      </c>
      <c r="HF57" s="4" t="s">
        <v>7909</v>
      </c>
      <c r="HG57" s="4" t="s">
        <v>7910</v>
      </c>
      <c r="HH57" s="4" t="s">
        <v>7911</v>
      </c>
      <c r="HI57" s="4" t="s">
        <v>7912</v>
      </c>
      <c r="HJ57" s="4" t="s">
        <v>7913</v>
      </c>
      <c r="HK57" s="4" t="s">
        <v>5118</v>
      </c>
      <c r="HL57" s="4" t="s">
        <v>7914</v>
      </c>
      <c r="HM57" s="4" t="s">
        <v>5120</v>
      </c>
      <c r="HN57" s="4" t="s">
        <v>7915</v>
      </c>
      <c r="HO57" s="4" t="s">
        <v>7916</v>
      </c>
      <c r="HP57" s="4" t="s">
        <v>1260</v>
      </c>
      <c r="HQ57" s="4" t="s">
        <v>7917</v>
      </c>
      <c r="HR57" s="4" t="s">
        <v>1262</v>
      </c>
      <c r="HS57" s="4" t="s">
        <v>7918</v>
      </c>
      <c r="HT57" s="4" t="s">
        <v>7919</v>
      </c>
      <c r="HU57" s="4" t="s">
        <v>1200</v>
      </c>
      <c r="HV57" s="4" t="s">
        <v>7920</v>
      </c>
      <c r="HW57" s="4" t="s">
        <v>1202</v>
      </c>
      <c r="HX57" s="4" t="s">
        <v>7921</v>
      </c>
      <c r="HY57" s="4" t="s">
        <v>7922</v>
      </c>
      <c r="HZ57" s="4" t="s">
        <v>1171</v>
      </c>
      <c r="IA57" s="4" t="s">
        <v>7923</v>
      </c>
      <c r="IB57" s="4" t="s">
        <v>1173</v>
      </c>
      <c r="IC57" s="4" t="s">
        <v>7924</v>
      </c>
      <c r="ID57" s="4" t="s">
        <v>7925</v>
      </c>
      <c r="IE57" s="4" t="s">
        <v>504</v>
      </c>
      <c r="IF57" s="4" t="s">
        <v>7926</v>
      </c>
      <c r="IG57" s="4" t="s">
        <v>506</v>
      </c>
      <c r="IH57" s="4" t="s">
        <v>7927</v>
      </c>
      <c r="II57" s="4" t="s">
        <v>7928</v>
      </c>
      <c r="IJ57" s="4" t="s">
        <v>562</v>
      </c>
      <c r="IK57" s="4" t="s">
        <v>7929</v>
      </c>
      <c r="IL57" s="4" t="s">
        <v>564</v>
      </c>
      <c r="IM57" s="4" t="s">
        <v>7930</v>
      </c>
      <c r="IN57" s="4" t="s">
        <v>7931</v>
      </c>
      <c r="IO57" s="4" t="s">
        <v>370</v>
      </c>
      <c r="IP57" s="4" t="s">
        <v>7932</v>
      </c>
      <c r="IQ57" s="4" t="s">
        <v>372</v>
      </c>
      <c r="IR57" s="4" t="s">
        <v>7933</v>
      </c>
      <c r="IS57" s="4" t="s">
        <v>7934</v>
      </c>
      <c r="IT57" s="4" t="s">
        <v>3484</v>
      </c>
      <c r="IU57" s="4" t="s">
        <v>7935</v>
      </c>
      <c r="IV57" s="4" t="s">
        <v>3486</v>
      </c>
      <c r="IW57" s="4" t="s">
        <v>7936</v>
      </c>
      <c r="IX57" s="4" t="s">
        <v>7937</v>
      </c>
      <c r="IY57" s="4" t="s">
        <v>390</v>
      </c>
      <c r="IZ57" s="4" t="s">
        <v>7938</v>
      </c>
      <c r="JA57" s="4" t="s">
        <v>392</v>
      </c>
    </row>
    <row r="58" spans="1:261" x14ac:dyDescent="0.25">
      <c r="A58" s="6" t="s">
        <v>7939</v>
      </c>
    </row>
    <row r="59" spans="1:261" ht="30" x14ac:dyDescent="0.25">
      <c r="A59" s="7" t="s">
        <v>7295</v>
      </c>
      <c r="B59" s="4" t="s">
        <v>2418</v>
      </c>
      <c r="C59" s="4" t="s">
        <v>2419</v>
      </c>
      <c r="D59" s="4" t="s">
        <v>1231</v>
      </c>
      <c r="E59" s="4" t="s">
        <v>2420</v>
      </c>
      <c r="F59" s="4" t="s">
        <v>1233</v>
      </c>
      <c r="G59" s="4" t="s">
        <v>2421</v>
      </c>
      <c r="H59" s="4" t="s">
        <v>2422</v>
      </c>
      <c r="I59" s="4" t="s">
        <v>2423</v>
      </c>
      <c r="J59" s="4" t="s">
        <v>2424</v>
      </c>
      <c r="K59" s="4" t="s">
        <v>2425</v>
      </c>
      <c r="L59" s="4" t="s">
        <v>2426</v>
      </c>
      <c r="M59" s="4" t="s">
        <v>2427</v>
      </c>
      <c r="N59" s="4" t="s">
        <v>1040</v>
      </c>
      <c r="O59" s="4" t="s">
        <v>2428</v>
      </c>
      <c r="P59" s="4" t="s">
        <v>1042</v>
      </c>
      <c r="Q59" s="4" t="s">
        <v>2429</v>
      </c>
      <c r="R59" s="4" t="s">
        <v>2430</v>
      </c>
      <c r="S59" s="4" t="s">
        <v>1105</v>
      </c>
      <c r="T59" s="4" t="s">
        <v>2431</v>
      </c>
      <c r="U59" s="4" t="s">
        <v>1107</v>
      </c>
      <c r="V59" s="4" t="s">
        <v>2432</v>
      </c>
      <c r="W59" s="4" t="s">
        <v>2433</v>
      </c>
      <c r="X59" s="4" t="s">
        <v>1313</v>
      </c>
      <c r="Y59" s="4" t="s">
        <v>2434</v>
      </c>
      <c r="Z59" s="4" t="s">
        <v>1315</v>
      </c>
      <c r="AA59" s="4" t="s">
        <v>2435</v>
      </c>
      <c r="AB59" s="4" t="s">
        <v>2436</v>
      </c>
      <c r="AC59" s="4" t="s">
        <v>529</v>
      </c>
      <c r="AD59" s="4" t="s">
        <v>2437</v>
      </c>
      <c r="AE59" s="4" t="s">
        <v>531</v>
      </c>
      <c r="AF59" s="4" t="s">
        <v>2438</v>
      </c>
      <c r="AG59" s="4" t="s">
        <v>2439</v>
      </c>
      <c r="AH59" s="4" t="s">
        <v>838</v>
      </c>
      <c r="AI59" s="4" t="s">
        <v>2440</v>
      </c>
      <c r="AJ59" s="4" t="s">
        <v>840</v>
      </c>
      <c r="AK59" s="4" t="s">
        <v>2441</v>
      </c>
      <c r="AL59" s="4" t="s">
        <v>2442</v>
      </c>
      <c r="AM59" s="4" t="s">
        <v>562</v>
      </c>
      <c r="AN59" s="4" t="s">
        <v>2443</v>
      </c>
      <c r="AO59" s="4" t="s">
        <v>564</v>
      </c>
      <c r="AP59" s="4" t="s">
        <v>2444</v>
      </c>
      <c r="AQ59" s="4" t="s">
        <v>2445</v>
      </c>
      <c r="AR59" s="4" t="s">
        <v>886</v>
      </c>
      <c r="AS59" s="4" t="s">
        <v>2446</v>
      </c>
      <c r="AT59" s="4" t="s">
        <v>888</v>
      </c>
      <c r="AU59" s="4" t="s">
        <v>2447</v>
      </c>
      <c r="AV59" s="4" t="s">
        <v>2448</v>
      </c>
      <c r="AW59" s="4" t="s">
        <v>2449</v>
      </c>
      <c r="AX59" s="4" t="s">
        <v>2450</v>
      </c>
      <c r="AY59" s="4" t="s">
        <v>2451</v>
      </c>
      <c r="AZ59" s="4" t="s">
        <v>2452</v>
      </c>
      <c r="BA59" s="4" t="s">
        <v>2453</v>
      </c>
      <c r="BB59" s="4" t="s">
        <v>988</v>
      </c>
      <c r="BC59" s="4" t="s">
        <v>2454</v>
      </c>
      <c r="BD59" s="4" t="s">
        <v>990</v>
      </c>
      <c r="BE59" s="4" t="s">
        <v>2455</v>
      </c>
      <c r="BF59" s="4" t="s">
        <v>2456</v>
      </c>
      <c r="BG59" s="4" t="s">
        <v>678</v>
      </c>
      <c r="BH59" s="4" t="s">
        <v>2457</v>
      </c>
      <c r="BI59" s="4" t="s">
        <v>680</v>
      </c>
      <c r="BJ59" s="4" t="s">
        <v>2458</v>
      </c>
      <c r="BK59" s="4" t="s">
        <v>2459</v>
      </c>
      <c r="BL59" s="4" t="s">
        <v>1105</v>
      </c>
      <c r="BM59" s="4" t="s">
        <v>2460</v>
      </c>
      <c r="BN59" s="4" t="s">
        <v>1107</v>
      </c>
      <c r="BO59" s="4" t="s">
        <v>2461</v>
      </c>
      <c r="BP59" s="4" t="s">
        <v>2462</v>
      </c>
      <c r="BQ59" s="4" t="s">
        <v>1745</v>
      </c>
      <c r="BR59" s="4" t="s">
        <v>2463</v>
      </c>
      <c r="BS59" s="4" t="s">
        <v>1747</v>
      </c>
      <c r="BT59" s="4" t="s">
        <v>2464</v>
      </c>
      <c r="BU59" s="4" t="s">
        <v>2465</v>
      </c>
      <c r="BV59" s="4" t="s">
        <v>519</v>
      </c>
      <c r="BW59" s="4" t="s">
        <v>2466</v>
      </c>
      <c r="BX59" s="4" t="s">
        <v>521</v>
      </c>
      <c r="BY59" s="4" t="s">
        <v>2467</v>
      </c>
      <c r="BZ59" s="4" t="s">
        <v>2468</v>
      </c>
      <c r="CA59" s="4" t="s">
        <v>614</v>
      </c>
      <c r="CB59" s="4" t="s">
        <v>2469</v>
      </c>
      <c r="CC59" s="4" t="s">
        <v>616</v>
      </c>
      <c r="CD59" s="4" t="s">
        <v>2470</v>
      </c>
      <c r="CE59" s="4" t="s">
        <v>2471</v>
      </c>
      <c r="CF59" s="4" t="s">
        <v>1726</v>
      </c>
      <c r="CG59" s="4" t="s">
        <v>2472</v>
      </c>
      <c r="CH59" s="4" t="s">
        <v>1728</v>
      </c>
      <c r="CI59" s="4" t="s">
        <v>2473</v>
      </c>
      <c r="CJ59" s="4" t="s">
        <v>2474</v>
      </c>
      <c r="CK59" s="4" t="s">
        <v>2475</v>
      </c>
      <c r="CL59" s="4" t="s">
        <v>2476</v>
      </c>
      <c r="CM59" s="4" t="s">
        <v>2477</v>
      </c>
      <c r="CN59" s="4" t="s">
        <v>2478</v>
      </c>
      <c r="CO59" s="4" t="s">
        <v>2479</v>
      </c>
      <c r="CP59" s="4" t="s">
        <v>1352</v>
      </c>
      <c r="CQ59" s="4" t="s">
        <v>2480</v>
      </c>
      <c r="CR59" s="4" t="s">
        <v>1354</v>
      </c>
      <c r="CS59" s="4" t="s">
        <v>2481</v>
      </c>
      <c r="CT59" s="4" t="s">
        <v>2482</v>
      </c>
      <c r="CU59" s="4" t="s">
        <v>796</v>
      </c>
      <c r="CV59" s="4" t="s">
        <v>2483</v>
      </c>
      <c r="CW59" s="4" t="s">
        <v>798</v>
      </c>
      <c r="CX59" s="4" t="s">
        <v>2484</v>
      </c>
      <c r="CY59" s="4" t="s">
        <v>2485</v>
      </c>
      <c r="CZ59" s="4" t="s">
        <v>370</v>
      </c>
      <c r="DA59" s="4" t="s">
        <v>2486</v>
      </c>
      <c r="DB59" s="4" t="s">
        <v>372</v>
      </c>
      <c r="DC59" s="4" t="s">
        <v>2487</v>
      </c>
      <c r="DD59" s="4" t="s">
        <v>2488</v>
      </c>
      <c r="DE59" s="4" t="s">
        <v>886</v>
      </c>
      <c r="DF59" s="4" t="s">
        <v>2489</v>
      </c>
      <c r="DG59" s="4" t="s">
        <v>888</v>
      </c>
      <c r="DH59" s="4" t="s">
        <v>2490</v>
      </c>
      <c r="DI59" s="4" t="s">
        <v>2491</v>
      </c>
      <c r="DJ59" s="4" t="s">
        <v>390</v>
      </c>
      <c r="DK59" s="4" t="s">
        <v>2492</v>
      </c>
      <c r="DL59" s="4" t="s">
        <v>392</v>
      </c>
      <c r="DM59" s="4" t="s">
        <v>2493</v>
      </c>
      <c r="DN59" s="4" t="s">
        <v>2494</v>
      </c>
      <c r="DO59" s="4" t="s">
        <v>400</v>
      </c>
      <c r="DP59" s="4" t="s">
        <v>2495</v>
      </c>
      <c r="DQ59" s="4" t="s">
        <v>402</v>
      </c>
      <c r="DR59" s="4" t="s">
        <v>2496</v>
      </c>
      <c r="DS59" s="4" t="s">
        <v>2497</v>
      </c>
      <c r="DT59" s="4" t="s">
        <v>1211</v>
      </c>
      <c r="DU59" s="4" t="s">
        <v>2498</v>
      </c>
      <c r="DV59" s="4" t="s">
        <v>1213</v>
      </c>
      <c r="DW59" s="4" t="s">
        <v>2499</v>
      </c>
      <c r="DX59" s="4" t="s">
        <v>2500</v>
      </c>
      <c r="DY59" s="4" t="s">
        <v>1498</v>
      </c>
      <c r="DZ59" s="4" t="s">
        <v>2501</v>
      </c>
      <c r="EA59" s="4" t="s">
        <v>1500</v>
      </c>
      <c r="EB59" s="4" t="s">
        <v>2502</v>
      </c>
      <c r="EC59" s="4" t="s">
        <v>2503</v>
      </c>
      <c r="ED59" s="4" t="s">
        <v>1726</v>
      </c>
      <c r="EE59" s="4" t="s">
        <v>2504</v>
      </c>
      <c r="EF59" s="4" t="s">
        <v>1728</v>
      </c>
      <c r="EG59" s="4" t="s">
        <v>2505</v>
      </c>
      <c r="EH59" s="4" t="s">
        <v>2506</v>
      </c>
      <c r="EI59" s="4" t="s">
        <v>1745</v>
      </c>
      <c r="EJ59" s="4" t="s">
        <v>2507</v>
      </c>
      <c r="EK59" s="4" t="s">
        <v>1747</v>
      </c>
      <c r="EL59" s="4" t="s">
        <v>2508</v>
      </c>
      <c r="EM59" s="4" t="s">
        <v>2509</v>
      </c>
      <c r="EN59" s="4" t="s">
        <v>1100</v>
      </c>
      <c r="EO59" s="4" t="s">
        <v>2510</v>
      </c>
      <c r="EP59" s="4" t="s">
        <v>1102</v>
      </c>
      <c r="EQ59" s="4" t="s">
        <v>2511</v>
      </c>
      <c r="ER59" s="4" t="s">
        <v>2512</v>
      </c>
      <c r="ES59" s="4" t="s">
        <v>395</v>
      </c>
      <c r="ET59" s="4" t="s">
        <v>2513</v>
      </c>
      <c r="EU59" s="4" t="s">
        <v>397</v>
      </c>
      <c r="EV59" s="4" t="s">
        <v>2514</v>
      </c>
      <c r="EW59" s="4" t="s">
        <v>2515</v>
      </c>
      <c r="EX59" s="4" t="s">
        <v>1008</v>
      </c>
      <c r="EY59" s="4" t="s">
        <v>2516</v>
      </c>
      <c r="EZ59" s="4" t="s">
        <v>1010</v>
      </c>
      <c r="FA59" s="4" t="s">
        <v>2517</v>
      </c>
      <c r="FB59" s="4" t="s">
        <v>2518</v>
      </c>
      <c r="FC59" s="4" t="s">
        <v>1365</v>
      </c>
      <c r="FD59" s="4" t="s">
        <v>2519</v>
      </c>
      <c r="FE59" s="4" t="s">
        <v>1367</v>
      </c>
      <c r="FF59" s="4" t="s">
        <v>2520</v>
      </c>
      <c r="FG59" s="4" t="s">
        <v>2521</v>
      </c>
      <c r="FH59" s="4" t="s">
        <v>944</v>
      </c>
      <c r="FI59" s="4" t="s">
        <v>2522</v>
      </c>
      <c r="FJ59" s="4" t="s">
        <v>946</v>
      </c>
      <c r="FK59" s="4" t="s">
        <v>2523</v>
      </c>
      <c r="FL59" s="4" t="s">
        <v>2524</v>
      </c>
      <c r="FM59" s="4" t="s">
        <v>1365</v>
      </c>
      <c r="FN59" s="4" t="s">
        <v>2525</v>
      </c>
      <c r="FO59" s="4" t="s">
        <v>1367</v>
      </c>
      <c r="FP59" s="4" t="s">
        <v>2526</v>
      </c>
      <c r="FQ59" s="4" t="s">
        <v>2527</v>
      </c>
      <c r="FR59" s="4" t="s">
        <v>499</v>
      </c>
      <c r="FS59" s="4" t="s">
        <v>2528</v>
      </c>
      <c r="FT59" s="4" t="s">
        <v>501</v>
      </c>
      <c r="FU59" s="4" t="s">
        <v>2529</v>
      </c>
      <c r="FV59" s="4" t="s">
        <v>2530</v>
      </c>
      <c r="FW59" s="4" t="s">
        <v>448</v>
      </c>
      <c r="FX59" s="4" t="s">
        <v>2531</v>
      </c>
      <c r="FY59" s="4" t="s">
        <v>450</v>
      </c>
      <c r="FZ59" s="4" t="s">
        <v>2532</v>
      </c>
      <c r="GA59" s="4" t="s">
        <v>2533</v>
      </c>
      <c r="GB59" s="4" t="s">
        <v>988</v>
      </c>
      <c r="GC59" s="4" t="s">
        <v>2534</v>
      </c>
      <c r="GD59" s="4" t="s">
        <v>990</v>
      </c>
      <c r="GE59" s="4" t="s">
        <v>2535</v>
      </c>
      <c r="GF59" s="4" t="s">
        <v>2536</v>
      </c>
      <c r="GG59" s="4" t="s">
        <v>572</v>
      </c>
      <c r="GH59" s="4" t="s">
        <v>2537</v>
      </c>
      <c r="GI59" s="4" t="s">
        <v>574</v>
      </c>
      <c r="GJ59" s="4" t="s">
        <v>2538</v>
      </c>
      <c r="GK59" s="4" t="s">
        <v>2539</v>
      </c>
      <c r="GL59" s="4" t="s">
        <v>614</v>
      </c>
      <c r="GM59" s="4" t="s">
        <v>2540</v>
      </c>
      <c r="GN59" s="4" t="s">
        <v>616</v>
      </c>
      <c r="GO59" s="4" t="s">
        <v>2541</v>
      </c>
      <c r="GP59" s="4" t="s">
        <v>2542</v>
      </c>
      <c r="GQ59" s="4" t="s">
        <v>499</v>
      </c>
      <c r="GR59" s="4" t="s">
        <v>2543</v>
      </c>
      <c r="GS59" s="4" t="s">
        <v>501</v>
      </c>
      <c r="GT59" s="4" t="s">
        <v>2544</v>
      </c>
      <c r="GU59" s="4" t="s">
        <v>2545</v>
      </c>
      <c r="GV59" s="4" t="s">
        <v>2546</v>
      </c>
      <c r="GW59" s="4" t="s">
        <v>2547</v>
      </c>
      <c r="GX59" s="4" t="s">
        <v>2548</v>
      </c>
      <c r="GY59" s="4" t="s">
        <v>2549</v>
      </c>
      <c r="GZ59" s="4" t="s">
        <v>2550</v>
      </c>
      <c r="HA59" s="4" t="s">
        <v>1117</v>
      </c>
      <c r="HB59" s="4" t="s">
        <v>2551</v>
      </c>
      <c r="HC59" s="4" t="s">
        <v>1119</v>
      </c>
      <c r="HD59" s="4" t="s">
        <v>2552</v>
      </c>
      <c r="HE59" s="4" t="s">
        <v>2553</v>
      </c>
      <c r="HF59" s="4" t="s">
        <v>1365</v>
      </c>
      <c r="HG59" s="4" t="s">
        <v>2554</v>
      </c>
      <c r="HH59" s="4" t="s">
        <v>1367</v>
      </c>
      <c r="HI59" s="4" t="s">
        <v>2555</v>
      </c>
      <c r="HJ59" s="4" t="s">
        <v>2556</v>
      </c>
      <c r="HK59" s="4" t="s">
        <v>2557</v>
      </c>
      <c r="HL59" s="4" t="s">
        <v>2558</v>
      </c>
      <c r="HM59" s="4" t="s">
        <v>2559</v>
      </c>
      <c r="HN59" s="4" t="s">
        <v>2560</v>
      </c>
      <c r="HO59" s="4" t="s">
        <v>2561</v>
      </c>
      <c r="HP59" s="4" t="s">
        <v>1048</v>
      </c>
      <c r="HQ59" s="4" t="s">
        <v>2562</v>
      </c>
      <c r="HR59" s="4" t="s">
        <v>1050</v>
      </c>
      <c r="HS59" s="4" t="s">
        <v>2563</v>
      </c>
      <c r="HT59" s="4" t="s">
        <v>2564</v>
      </c>
      <c r="HU59" s="4" t="s">
        <v>443</v>
      </c>
      <c r="HV59" s="4" t="s">
        <v>2565</v>
      </c>
      <c r="HW59" s="4" t="s">
        <v>445</v>
      </c>
      <c r="HX59" s="4" t="s">
        <v>2566</v>
      </c>
      <c r="HY59" s="4" t="s">
        <v>2567</v>
      </c>
      <c r="HZ59" s="4" t="s">
        <v>2568</v>
      </c>
      <c r="IA59" s="4" t="s">
        <v>2569</v>
      </c>
      <c r="IB59" s="4" t="s">
        <v>2570</v>
      </c>
      <c r="IC59" s="4" t="s">
        <v>2571</v>
      </c>
      <c r="ID59" s="4" t="s">
        <v>2572</v>
      </c>
      <c r="IE59" s="4" t="s">
        <v>385</v>
      </c>
      <c r="IF59" s="4" t="s">
        <v>2573</v>
      </c>
      <c r="IG59" s="4" t="s">
        <v>387</v>
      </c>
      <c r="IH59" s="4" t="s">
        <v>2574</v>
      </c>
      <c r="II59" s="4" t="s">
        <v>2575</v>
      </c>
      <c r="IJ59" s="4" t="s">
        <v>519</v>
      </c>
      <c r="IK59" s="4" t="s">
        <v>2576</v>
      </c>
      <c r="IL59" s="4" t="s">
        <v>521</v>
      </c>
      <c r="IM59" s="4" t="s">
        <v>2577</v>
      </c>
      <c r="IN59" s="4" t="s">
        <v>2578</v>
      </c>
      <c r="IO59" s="4" t="s">
        <v>720</v>
      </c>
      <c r="IP59" s="4" t="s">
        <v>2579</v>
      </c>
      <c r="IQ59" s="4" t="s">
        <v>722</v>
      </c>
      <c r="IR59" s="4" t="s">
        <v>2580</v>
      </c>
      <c r="IS59" s="4" t="s">
        <v>2581</v>
      </c>
      <c r="IT59" s="4" t="s">
        <v>2582</v>
      </c>
      <c r="IU59" s="4" t="s">
        <v>2583</v>
      </c>
      <c r="IV59" s="4" t="s">
        <v>2584</v>
      </c>
      <c r="IW59" s="4" t="s">
        <v>2585</v>
      </c>
      <c r="IX59" s="4" t="s">
        <v>2586</v>
      </c>
      <c r="IY59" s="4" t="s">
        <v>572</v>
      </c>
      <c r="IZ59" s="4" t="s">
        <v>2587</v>
      </c>
      <c r="JA59" s="4" t="s">
        <v>574</v>
      </c>
    </row>
    <row r="60" spans="1:261" ht="30" x14ac:dyDescent="0.25">
      <c r="A60" s="8" t="s">
        <v>7940</v>
      </c>
      <c r="B60" s="4" t="s">
        <v>7941</v>
      </c>
      <c r="C60" s="4" t="s">
        <v>7942</v>
      </c>
      <c r="D60" s="4" t="s">
        <v>529</v>
      </c>
      <c r="E60" s="4" t="s">
        <v>7943</v>
      </c>
      <c r="F60" s="4" t="s">
        <v>531</v>
      </c>
      <c r="G60" s="4" t="s">
        <v>7944</v>
      </c>
      <c r="H60" s="4" t="s">
        <v>7945</v>
      </c>
      <c r="I60" s="4" t="s">
        <v>1117</v>
      </c>
      <c r="J60" s="4" t="s">
        <v>7946</v>
      </c>
      <c r="K60" s="4" t="s">
        <v>1119</v>
      </c>
      <c r="L60" s="4" t="s">
        <v>7947</v>
      </c>
      <c r="M60" s="4" t="s">
        <v>7948</v>
      </c>
      <c r="N60" s="4" t="s">
        <v>1066</v>
      </c>
      <c r="O60" s="4" t="s">
        <v>7949</v>
      </c>
      <c r="P60" s="4" t="s">
        <v>1068</v>
      </c>
      <c r="Q60" s="4" t="s">
        <v>7950</v>
      </c>
      <c r="R60" s="4" t="s">
        <v>7951</v>
      </c>
      <c r="S60" s="4" t="s">
        <v>1008</v>
      </c>
      <c r="T60" s="4" t="s">
        <v>7952</v>
      </c>
      <c r="U60" s="4" t="s">
        <v>1010</v>
      </c>
      <c r="V60" s="4" t="s">
        <v>7953</v>
      </c>
      <c r="W60" s="4" t="s">
        <v>7954</v>
      </c>
      <c r="X60" s="4" t="s">
        <v>514</v>
      </c>
      <c r="Y60" s="4" t="s">
        <v>7955</v>
      </c>
      <c r="Z60" s="4" t="s">
        <v>516</v>
      </c>
      <c r="AA60" s="4" t="s">
        <v>7956</v>
      </c>
      <c r="AB60" s="4" t="s">
        <v>7957</v>
      </c>
      <c r="AC60" s="4" t="s">
        <v>957</v>
      </c>
      <c r="AD60" s="4" t="s">
        <v>7958</v>
      </c>
      <c r="AE60" s="4" t="s">
        <v>959</v>
      </c>
      <c r="AF60" s="4" t="s">
        <v>7959</v>
      </c>
      <c r="AG60" s="4" t="s">
        <v>7960</v>
      </c>
      <c r="AH60" s="4" t="s">
        <v>433</v>
      </c>
      <c r="AI60" s="4" t="s">
        <v>7961</v>
      </c>
      <c r="AJ60" s="4" t="s">
        <v>435</v>
      </c>
      <c r="AK60" s="4" t="s">
        <v>7962</v>
      </c>
      <c r="AL60" s="4" t="s">
        <v>7963</v>
      </c>
      <c r="AM60" s="4" t="s">
        <v>814</v>
      </c>
      <c r="AN60" s="4" t="s">
        <v>7964</v>
      </c>
      <c r="AO60" s="4" t="s">
        <v>816</v>
      </c>
      <c r="AP60" s="4" t="s">
        <v>7965</v>
      </c>
      <c r="AQ60" s="4" t="s">
        <v>7966</v>
      </c>
      <c r="AR60" s="4" t="s">
        <v>2717</v>
      </c>
      <c r="AS60" s="4" t="s">
        <v>7967</v>
      </c>
      <c r="AT60" s="4" t="s">
        <v>2719</v>
      </c>
      <c r="AU60" s="4" t="s">
        <v>7968</v>
      </c>
      <c r="AV60" s="4" t="s">
        <v>7969</v>
      </c>
      <c r="AW60" s="4" t="s">
        <v>1697</v>
      </c>
      <c r="AX60" s="4" t="s">
        <v>7970</v>
      </c>
      <c r="AY60" s="4" t="s">
        <v>1699</v>
      </c>
      <c r="AZ60" s="4" t="s">
        <v>7971</v>
      </c>
      <c r="BA60" s="4" t="s">
        <v>7972</v>
      </c>
      <c r="BB60" s="4" t="s">
        <v>7425</v>
      </c>
      <c r="BC60" s="4" t="s">
        <v>7973</v>
      </c>
      <c r="BD60" s="4" t="s">
        <v>7427</v>
      </c>
      <c r="BE60" s="4" t="s">
        <v>7974</v>
      </c>
      <c r="BF60" s="4" t="s">
        <v>7975</v>
      </c>
      <c r="BG60" s="4" t="s">
        <v>471</v>
      </c>
      <c r="BH60" s="4" t="s">
        <v>7976</v>
      </c>
      <c r="BI60" s="4" t="s">
        <v>473</v>
      </c>
      <c r="BJ60" s="4" t="s">
        <v>7977</v>
      </c>
      <c r="BK60" s="4" t="s">
        <v>7978</v>
      </c>
      <c r="BL60" s="4" t="s">
        <v>1179</v>
      </c>
      <c r="BM60" s="4" t="s">
        <v>7979</v>
      </c>
      <c r="BN60" s="4" t="s">
        <v>1181</v>
      </c>
      <c r="BO60" s="4" t="s">
        <v>7980</v>
      </c>
      <c r="BP60" s="4" t="s">
        <v>7981</v>
      </c>
      <c r="BQ60" s="4" t="s">
        <v>944</v>
      </c>
      <c r="BR60" s="4" t="s">
        <v>7982</v>
      </c>
      <c r="BS60" s="4" t="s">
        <v>946</v>
      </c>
      <c r="BT60" s="4" t="s">
        <v>7983</v>
      </c>
      <c r="BU60" s="4" t="s">
        <v>7984</v>
      </c>
      <c r="BV60" s="4" t="s">
        <v>814</v>
      </c>
      <c r="BW60" s="4" t="s">
        <v>7985</v>
      </c>
      <c r="BX60" s="4" t="s">
        <v>816</v>
      </c>
      <c r="BY60" s="4" t="s">
        <v>7986</v>
      </c>
      <c r="BZ60" s="4" t="s">
        <v>7987</v>
      </c>
      <c r="CA60" s="4" t="s">
        <v>543</v>
      </c>
      <c r="CB60" s="4" t="s">
        <v>7988</v>
      </c>
      <c r="CC60" s="4" t="s">
        <v>545</v>
      </c>
      <c r="CD60" s="4" t="s">
        <v>7989</v>
      </c>
      <c r="CE60" s="4" t="s">
        <v>7990</v>
      </c>
      <c r="CF60" s="4" t="s">
        <v>1470</v>
      </c>
      <c r="CG60" s="4" t="s">
        <v>2122</v>
      </c>
      <c r="CH60" s="4" t="s">
        <v>1472</v>
      </c>
      <c r="CI60" s="4" t="s">
        <v>7991</v>
      </c>
      <c r="CJ60" s="4" t="s">
        <v>7992</v>
      </c>
      <c r="CK60" s="4" t="s">
        <v>944</v>
      </c>
      <c r="CL60" s="4" t="s">
        <v>7993</v>
      </c>
      <c r="CM60" s="4" t="s">
        <v>946</v>
      </c>
      <c r="CN60" s="4" t="s">
        <v>7994</v>
      </c>
      <c r="CO60" s="4" t="s">
        <v>7995</v>
      </c>
      <c r="CP60" s="4" t="s">
        <v>519</v>
      </c>
      <c r="CQ60" s="4" t="s">
        <v>7996</v>
      </c>
      <c r="CR60" s="4" t="s">
        <v>521</v>
      </c>
      <c r="CS60" s="4" t="s">
        <v>7997</v>
      </c>
      <c r="CT60" s="4" t="s">
        <v>7998</v>
      </c>
      <c r="CU60" s="4" t="s">
        <v>957</v>
      </c>
      <c r="CV60" s="4" t="s">
        <v>7999</v>
      </c>
      <c r="CW60" s="4" t="s">
        <v>959</v>
      </c>
      <c r="CX60" s="4" t="s">
        <v>8000</v>
      </c>
      <c r="CY60" s="4" t="s">
        <v>8001</v>
      </c>
      <c r="CZ60" s="4" t="s">
        <v>395</v>
      </c>
      <c r="DA60" s="4" t="s">
        <v>8002</v>
      </c>
      <c r="DB60" s="4" t="s">
        <v>397</v>
      </c>
      <c r="DC60" s="4" t="s">
        <v>8003</v>
      </c>
      <c r="DD60" s="4" t="s">
        <v>8004</v>
      </c>
      <c r="DE60" s="4" t="s">
        <v>410</v>
      </c>
      <c r="DF60" s="4" t="s">
        <v>8005</v>
      </c>
      <c r="DG60" s="4" t="s">
        <v>412</v>
      </c>
      <c r="DH60" s="4" t="s">
        <v>8006</v>
      </c>
      <c r="DI60" s="4" t="s">
        <v>8007</v>
      </c>
      <c r="DJ60" s="4" t="s">
        <v>591</v>
      </c>
      <c r="DK60" s="4" t="s">
        <v>8008</v>
      </c>
      <c r="DL60" s="4" t="s">
        <v>593</v>
      </c>
      <c r="DM60" s="4" t="s">
        <v>8009</v>
      </c>
      <c r="DN60" s="4" t="s">
        <v>8010</v>
      </c>
      <c r="DO60" s="4" t="s">
        <v>481</v>
      </c>
      <c r="DP60" s="4" t="s">
        <v>8011</v>
      </c>
      <c r="DQ60" s="4" t="s">
        <v>483</v>
      </c>
      <c r="DR60" s="4" t="s">
        <v>8012</v>
      </c>
      <c r="DS60" s="4" t="s">
        <v>8013</v>
      </c>
      <c r="DT60" s="4" t="s">
        <v>415</v>
      </c>
      <c r="DU60" s="4" t="s">
        <v>8014</v>
      </c>
      <c r="DV60" s="4" t="s">
        <v>417</v>
      </c>
      <c r="DW60" s="4" t="s">
        <v>8015</v>
      </c>
      <c r="DX60" s="4" t="s">
        <v>8016</v>
      </c>
      <c r="DY60" s="4" t="s">
        <v>2475</v>
      </c>
      <c r="DZ60" s="4" t="s">
        <v>8017</v>
      </c>
      <c r="EA60" s="4" t="s">
        <v>2477</v>
      </c>
      <c r="EB60" s="4" t="s">
        <v>8018</v>
      </c>
      <c r="EC60" s="4" t="s">
        <v>8019</v>
      </c>
      <c r="ED60" s="4" t="s">
        <v>1184</v>
      </c>
      <c r="EE60" s="4" t="s">
        <v>8020</v>
      </c>
      <c r="EF60" s="4" t="s">
        <v>1186</v>
      </c>
      <c r="EG60" s="4" t="s">
        <v>8021</v>
      </c>
      <c r="EH60" s="4" t="s">
        <v>8022</v>
      </c>
      <c r="EI60" s="4" t="s">
        <v>405</v>
      </c>
      <c r="EJ60" s="4" t="s">
        <v>8023</v>
      </c>
      <c r="EK60" s="4" t="s">
        <v>407</v>
      </c>
      <c r="EL60" s="4" t="s">
        <v>8024</v>
      </c>
      <c r="EM60" s="4" t="s">
        <v>8025</v>
      </c>
      <c r="EN60" s="4" t="s">
        <v>1019</v>
      </c>
      <c r="EO60" s="4" t="s">
        <v>8026</v>
      </c>
      <c r="EP60" s="4" t="s">
        <v>1021</v>
      </c>
      <c r="EQ60" s="4" t="s">
        <v>8027</v>
      </c>
      <c r="ER60" s="4" t="s">
        <v>8028</v>
      </c>
      <c r="ES60" s="4" t="s">
        <v>1200</v>
      </c>
      <c r="ET60" s="4" t="s">
        <v>8029</v>
      </c>
      <c r="EU60" s="4" t="s">
        <v>1202</v>
      </c>
      <c r="EV60" s="4" t="s">
        <v>8030</v>
      </c>
      <c r="EW60" s="4" t="s">
        <v>8031</v>
      </c>
      <c r="EX60" s="4" t="s">
        <v>572</v>
      </c>
      <c r="EY60" s="4" t="s">
        <v>8032</v>
      </c>
      <c r="EZ60" s="4" t="s">
        <v>574</v>
      </c>
      <c r="FA60" s="4" t="s">
        <v>8033</v>
      </c>
      <c r="FB60" s="4" t="s">
        <v>8034</v>
      </c>
      <c r="FC60" s="4" t="s">
        <v>1277</v>
      </c>
      <c r="FD60" s="4" t="s">
        <v>8035</v>
      </c>
      <c r="FE60" s="4" t="s">
        <v>1279</v>
      </c>
      <c r="FF60" s="4" t="s">
        <v>8036</v>
      </c>
      <c r="FG60" s="4" t="s">
        <v>8037</v>
      </c>
      <c r="FH60" s="4" t="s">
        <v>662</v>
      </c>
      <c r="FI60" s="4" t="s">
        <v>8038</v>
      </c>
      <c r="FJ60" s="4" t="s">
        <v>664</v>
      </c>
      <c r="FK60" s="4" t="s">
        <v>8039</v>
      </c>
      <c r="FL60" s="4" t="s">
        <v>8040</v>
      </c>
      <c r="FM60" s="4" t="s">
        <v>415</v>
      </c>
      <c r="FN60" s="4" t="s">
        <v>8041</v>
      </c>
      <c r="FO60" s="4" t="s">
        <v>417</v>
      </c>
      <c r="FP60" s="4" t="s">
        <v>8042</v>
      </c>
      <c r="FQ60" s="4" t="s">
        <v>8043</v>
      </c>
      <c r="FR60" s="4" t="s">
        <v>524</v>
      </c>
      <c r="FS60" s="4" t="s">
        <v>8044</v>
      </c>
      <c r="FT60" s="4" t="s">
        <v>526</v>
      </c>
      <c r="FU60" s="4" t="s">
        <v>8045</v>
      </c>
      <c r="FV60" s="4" t="s">
        <v>8046</v>
      </c>
      <c r="FW60" s="4" t="s">
        <v>720</v>
      </c>
      <c r="FX60" s="4" t="s">
        <v>8047</v>
      </c>
      <c r="FY60" s="4" t="s">
        <v>722</v>
      </c>
      <c r="FZ60" s="4" t="s">
        <v>8048</v>
      </c>
      <c r="GA60" s="4" t="s">
        <v>8049</v>
      </c>
      <c r="GB60" s="4" t="s">
        <v>952</v>
      </c>
      <c r="GC60" s="4" t="s">
        <v>8050</v>
      </c>
      <c r="GD60" s="4" t="s">
        <v>954</v>
      </c>
      <c r="GE60" s="4" t="s">
        <v>8051</v>
      </c>
      <c r="GF60" s="4" t="s">
        <v>8052</v>
      </c>
      <c r="GG60" s="4" t="s">
        <v>466</v>
      </c>
      <c r="GH60" s="4" t="s">
        <v>8053</v>
      </c>
      <c r="GI60" s="4" t="s">
        <v>468</v>
      </c>
      <c r="GJ60" s="4" t="s">
        <v>8054</v>
      </c>
      <c r="GK60" s="4" t="s">
        <v>8055</v>
      </c>
      <c r="GL60" s="4" t="s">
        <v>453</v>
      </c>
      <c r="GM60" s="4" t="s">
        <v>8056</v>
      </c>
      <c r="GN60" s="4" t="s">
        <v>455</v>
      </c>
      <c r="GO60" s="4" t="s">
        <v>8057</v>
      </c>
      <c r="GP60" s="4" t="s">
        <v>8058</v>
      </c>
      <c r="GQ60" s="4" t="s">
        <v>591</v>
      </c>
      <c r="GR60" s="4" t="s">
        <v>8059</v>
      </c>
      <c r="GS60" s="4" t="s">
        <v>593</v>
      </c>
      <c r="GT60" s="4" t="s">
        <v>8060</v>
      </c>
      <c r="GU60" s="4" t="s">
        <v>8061</v>
      </c>
      <c r="GV60" s="4" t="s">
        <v>1008</v>
      </c>
      <c r="GW60" s="4" t="s">
        <v>8062</v>
      </c>
      <c r="GX60" s="4" t="s">
        <v>1010</v>
      </c>
      <c r="GY60" s="4" t="s">
        <v>8063</v>
      </c>
      <c r="GZ60" s="4" t="s">
        <v>8064</v>
      </c>
      <c r="HA60" s="4" t="s">
        <v>491</v>
      </c>
      <c r="HB60" s="4" t="s">
        <v>8065</v>
      </c>
      <c r="HC60" s="4" t="s">
        <v>493</v>
      </c>
      <c r="HD60" s="4" t="s">
        <v>8066</v>
      </c>
      <c r="HE60" s="4" t="s">
        <v>8067</v>
      </c>
      <c r="HF60" s="4" t="s">
        <v>1048</v>
      </c>
      <c r="HG60" s="4" t="s">
        <v>8068</v>
      </c>
      <c r="HH60" s="4" t="s">
        <v>1050</v>
      </c>
      <c r="HI60" s="4" t="s">
        <v>8069</v>
      </c>
      <c r="HJ60" s="4" t="s">
        <v>8070</v>
      </c>
      <c r="HK60" s="4" t="s">
        <v>3468</v>
      </c>
      <c r="HL60" s="4" t="s">
        <v>8071</v>
      </c>
      <c r="HM60" s="4" t="s">
        <v>3470</v>
      </c>
      <c r="HN60" s="4" t="s">
        <v>8072</v>
      </c>
      <c r="HO60" s="4" t="s">
        <v>8073</v>
      </c>
      <c r="HP60" s="4" t="s">
        <v>557</v>
      </c>
      <c r="HQ60" s="4" t="s">
        <v>8074</v>
      </c>
      <c r="HR60" s="4" t="s">
        <v>559</v>
      </c>
      <c r="HS60" s="4" t="s">
        <v>8075</v>
      </c>
      <c r="HT60" s="4" t="s">
        <v>8076</v>
      </c>
      <c r="HU60" s="4" t="s">
        <v>667</v>
      </c>
      <c r="HV60" s="4" t="s">
        <v>8077</v>
      </c>
      <c r="HW60" s="4" t="s">
        <v>669</v>
      </c>
      <c r="HX60" s="4" t="s">
        <v>8078</v>
      </c>
      <c r="HY60" s="4" t="s">
        <v>8079</v>
      </c>
      <c r="HZ60" s="4" t="s">
        <v>614</v>
      </c>
      <c r="IA60" s="4" t="s">
        <v>8080</v>
      </c>
      <c r="IB60" s="4" t="s">
        <v>616</v>
      </c>
      <c r="IC60" s="4" t="s">
        <v>8081</v>
      </c>
      <c r="ID60" s="4" t="s">
        <v>8082</v>
      </c>
      <c r="IE60" s="4" t="s">
        <v>395</v>
      </c>
      <c r="IF60" s="4" t="s">
        <v>8083</v>
      </c>
      <c r="IG60" s="4" t="s">
        <v>397</v>
      </c>
      <c r="IH60" s="4" t="s">
        <v>8084</v>
      </c>
      <c r="II60" s="4" t="s">
        <v>8085</v>
      </c>
      <c r="IJ60" s="4" t="s">
        <v>614</v>
      </c>
      <c r="IK60" s="4" t="s">
        <v>8086</v>
      </c>
      <c r="IL60" s="4" t="s">
        <v>616</v>
      </c>
      <c r="IM60" s="4" t="s">
        <v>8087</v>
      </c>
      <c r="IN60" s="4" t="s">
        <v>8088</v>
      </c>
      <c r="IO60" s="4" t="s">
        <v>707</v>
      </c>
      <c r="IP60" s="4" t="s">
        <v>8089</v>
      </c>
      <c r="IQ60" s="4" t="s">
        <v>709</v>
      </c>
      <c r="IR60" s="4" t="s">
        <v>8090</v>
      </c>
      <c r="IS60" s="4" t="s">
        <v>8091</v>
      </c>
      <c r="IT60" s="4" t="s">
        <v>1171</v>
      </c>
      <c r="IU60" s="4" t="s">
        <v>8092</v>
      </c>
      <c r="IV60" s="4" t="s">
        <v>1173</v>
      </c>
      <c r="IW60" s="4" t="s">
        <v>8093</v>
      </c>
      <c r="IX60" s="4" t="s">
        <v>8094</v>
      </c>
      <c r="IY60" s="4" t="s">
        <v>572</v>
      </c>
      <c r="IZ60" s="4" t="s">
        <v>8095</v>
      </c>
      <c r="JA60" s="4" t="s">
        <v>574</v>
      </c>
    </row>
    <row r="61" spans="1:261" ht="45" x14ac:dyDescent="0.25">
      <c r="A61" s="8" t="s">
        <v>8096</v>
      </c>
      <c r="B61" s="4" t="s">
        <v>8097</v>
      </c>
      <c r="C61" s="4" t="s">
        <v>8098</v>
      </c>
      <c r="D61" s="4" t="s">
        <v>1027</v>
      </c>
      <c r="E61" s="4" t="s">
        <v>8099</v>
      </c>
      <c r="F61" s="4" t="s">
        <v>1029</v>
      </c>
      <c r="G61" s="4" t="s">
        <v>8100</v>
      </c>
      <c r="H61" s="4" t="s">
        <v>8101</v>
      </c>
      <c r="I61" s="4" t="s">
        <v>7909</v>
      </c>
      <c r="J61" s="4" t="s">
        <v>8102</v>
      </c>
      <c r="K61" s="4" t="s">
        <v>7911</v>
      </c>
      <c r="L61" s="4" t="s">
        <v>8103</v>
      </c>
      <c r="M61" s="4" t="s">
        <v>8104</v>
      </c>
      <c r="N61" s="4" t="s">
        <v>567</v>
      </c>
      <c r="O61" s="4" t="s">
        <v>8105</v>
      </c>
      <c r="P61" s="4" t="s">
        <v>569</v>
      </c>
      <c r="Q61" s="4" t="s">
        <v>8106</v>
      </c>
      <c r="R61" s="4" t="s">
        <v>8107</v>
      </c>
      <c r="S61" s="4" t="s">
        <v>3439</v>
      </c>
      <c r="T61" s="4" t="s">
        <v>8108</v>
      </c>
      <c r="U61" s="4" t="s">
        <v>3441</v>
      </c>
      <c r="V61" s="4" t="s">
        <v>8109</v>
      </c>
      <c r="W61" s="4" t="s">
        <v>8110</v>
      </c>
      <c r="X61" s="4" t="s">
        <v>1117</v>
      </c>
      <c r="Y61" s="4" t="s">
        <v>8111</v>
      </c>
      <c r="Z61" s="4" t="s">
        <v>1119</v>
      </c>
      <c r="AA61" s="4" t="s">
        <v>8112</v>
      </c>
      <c r="AB61" s="4" t="s">
        <v>8113</v>
      </c>
      <c r="AC61" s="4" t="s">
        <v>1105</v>
      </c>
      <c r="AD61" s="4" t="s">
        <v>8114</v>
      </c>
      <c r="AE61" s="4" t="s">
        <v>1107</v>
      </c>
      <c r="AF61" s="4" t="s">
        <v>8115</v>
      </c>
      <c r="AG61" s="4" t="s">
        <v>8116</v>
      </c>
      <c r="AH61" s="4" t="s">
        <v>420</v>
      </c>
      <c r="AI61" s="4" t="s">
        <v>8117</v>
      </c>
      <c r="AJ61" s="4" t="s">
        <v>422</v>
      </c>
      <c r="AK61" s="4" t="s">
        <v>8118</v>
      </c>
      <c r="AL61" s="4" t="s">
        <v>8119</v>
      </c>
      <c r="AM61" s="4" t="s">
        <v>3938</v>
      </c>
      <c r="AN61" s="4" t="s">
        <v>8120</v>
      </c>
      <c r="AO61" s="4" t="s">
        <v>3940</v>
      </c>
      <c r="AP61" s="4" t="s">
        <v>8121</v>
      </c>
      <c r="AQ61" s="4" t="s">
        <v>8122</v>
      </c>
      <c r="AR61" s="4" t="s">
        <v>514</v>
      </c>
      <c r="AS61" s="4" t="s">
        <v>8123</v>
      </c>
      <c r="AT61" s="4" t="s">
        <v>516</v>
      </c>
      <c r="AU61" s="4" t="s">
        <v>8124</v>
      </c>
      <c r="AV61" s="4" t="s">
        <v>8125</v>
      </c>
      <c r="AW61" s="4" t="s">
        <v>7851</v>
      </c>
      <c r="AX61" s="4" t="s">
        <v>8126</v>
      </c>
      <c r="AY61" s="4" t="s">
        <v>7853</v>
      </c>
      <c r="AZ61" s="4" t="s">
        <v>8127</v>
      </c>
      <c r="BA61" s="4" t="s">
        <v>8128</v>
      </c>
      <c r="BB61" s="4" t="s">
        <v>3344</v>
      </c>
      <c r="BC61" s="4" t="s">
        <v>8129</v>
      </c>
      <c r="BD61" s="4" t="s">
        <v>3346</v>
      </c>
      <c r="BE61" s="4" t="s">
        <v>8130</v>
      </c>
      <c r="BF61" s="4" t="s">
        <v>8131</v>
      </c>
      <c r="BG61" s="4" t="s">
        <v>466</v>
      </c>
      <c r="BH61" s="4" t="s">
        <v>8132</v>
      </c>
      <c r="BI61" s="4" t="s">
        <v>468</v>
      </c>
      <c r="BJ61" s="4" t="s">
        <v>8133</v>
      </c>
      <c r="BK61" s="4" t="s">
        <v>8134</v>
      </c>
      <c r="BL61" s="4" t="s">
        <v>1122</v>
      </c>
      <c r="BM61" s="4" t="s">
        <v>8135</v>
      </c>
      <c r="BN61" s="4" t="s">
        <v>1124</v>
      </c>
      <c r="BO61" s="4" t="s">
        <v>8136</v>
      </c>
      <c r="BP61" s="4" t="s">
        <v>8137</v>
      </c>
      <c r="BQ61" s="4" t="s">
        <v>420</v>
      </c>
      <c r="BR61" s="4" t="s">
        <v>8138</v>
      </c>
      <c r="BS61" s="4" t="s">
        <v>422</v>
      </c>
      <c r="BT61" s="4" t="s">
        <v>8139</v>
      </c>
      <c r="BU61" s="4" t="s">
        <v>8140</v>
      </c>
      <c r="BV61" s="4" t="s">
        <v>1277</v>
      </c>
      <c r="BW61" s="4" t="s">
        <v>8141</v>
      </c>
      <c r="BX61" s="4" t="s">
        <v>1279</v>
      </c>
      <c r="BY61" s="4" t="s">
        <v>8142</v>
      </c>
      <c r="BZ61" s="4" t="s">
        <v>8143</v>
      </c>
      <c r="CA61" s="4" t="s">
        <v>1421</v>
      </c>
      <c r="CB61" s="4" t="s">
        <v>8144</v>
      </c>
      <c r="CC61" s="4" t="s">
        <v>1423</v>
      </c>
      <c r="CD61" s="4" t="s">
        <v>8145</v>
      </c>
      <c r="CE61" s="4" t="s">
        <v>8146</v>
      </c>
      <c r="CF61" s="4" t="s">
        <v>1360</v>
      </c>
      <c r="CG61" s="4" t="s">
        <v>8147</v>
      </c>
      <c r="CH61" s="4" t="s">
        <v>1362</v>
      </c>
      <c r="CI61" s="4" t="s">
        <v>8148</v>
      </c>
      <c r="CJ61" s="4" t="s">
        <v>8149</v>
      </c>
      <c r="CK61" s="4" t="s">
        <v>1008</v>
      </c>
      <c r="CL61" s="4" t="s">
        <v>8150</v>
      </c>
      <c r="CM61" s="4" t="s">
        <v>1010</v>
      </c>
      <c r="CN61" s="4" t="s">
        <v>8151</v>
      </c>
      <c r="CO61" s="4" t="s">
        <v>8152</v>
      </c>
      <c r="CP61" s="4" t="s">
        <v>3352</v>
      </c>
      <c r="CQ61" s="4" t="s">
        <v>8153</v>
      </c>
      <c r="CR61" s="4" t="s">
        <v>3354</v>
      </c>
      <c r="CS61" s="4" t="s">
        <v>8154</v>
      </c>
      <c r="CT61" s="4" t="s">
        <v>8155</v>
      </c>
      <c r="CU61" s="4" t="s">
        <v>1117</v>
      </c>
      <c r="CV61" s="4" t="s">
        <v>8156</v>
      </c>
      <c r="CW61" s="4" t="s">
        <v>1119</v>
      </c>
      <c r="CX61" s="4" t="s">
        <v>8157</v>
      </c>
      <c r="CY61" s="4" t="s">
        <v>8158</v>
      </c>
      <c r="CZ61" s="4" t="s">
        <v>1066</v>
      </c>
      <c r="DA61" s="4" t="s">
        <v>8159</v>
      </c>
      <c r="DB61" s="4" t="s">
        <v>1068</v>
      </c>
      <c r="DC61" s="4" t="s">
        <v>8160</v>
      </c>
      <c r="DD61" s="4" t="s">
        <v>8161</v>
      </c>
      <c r="DE61" s="4" t="s">
        <v>443</v>
      </c>
      <c r="DF61" s="4" t="s">
        <v>8162</v>
      </c>
      <c r="DG61" s="4" t="s">
        <v>445</v>
      </c>
      <c r="DH61" s="4" t="s">
        <v>8163</v>
      </c>
      <c r="DI61" s="4" t="s">
        <v>8164</v>
      </c>
      <c r="DJ61" s="4" t="s">
        <v>385</v>
      </c>
      <c r="DK61" s="4" t="s">
        <v>8165</v>
      </c>
      <c r="DL61" s="4" t="s">
        <v>387</v>
      </c>
      <c r="DM61" s="4" t="s">
        <v>8166</v>
      </c>
      <c r="DN61" s="4" t="s">
        <v>8167</v>
      </c>
      <c r="DO61" s="4" t="s">
        <v>491</v>
      </c>
      <c r="DP61" s="4" t="s">
        <v>8168</v>
      </c>
      <c r="DQ61" s="4" t="s">
        <v>493</v>
      </c>
      <c r="DR61" s="4" t="s">
        <v>8169</v>
      </c>
      <c r="DS61" s="4" t="s">
        <v>8170</v>
      </c>
      <c r="DT61" s="4" t="s">
        <v>4330</v>
      </c>
      <c r="DU61" s="4" t="s">
        <v>8171</v>
      </c>
      <c r="DV61" s="4" t="s">
        <v>4332</v>
      </c>
      <c r="DW61" s="4" t="s">
        <v>8172</v>
      </c>
      <c r="DX61" s="4" t="s">
        <v>8173</v>
      </c>
      <c r="DY61" s="4" t="s">
        <v>3504</v>
      </c>
      <c r="DZ61" s="4" t="s">
        <v>8174</v>
      </c>
      <c r="EA61" s="4" t="s">
        <v>3506</v>
      </c>
      <c r="EB61" s="4" t="s">
        <v>8175</v>
      </c>
      <c r="EC61" s="4" t="s">
        <v>8176</v>
      </c>
      <c r="ED61" s="4" t="s">
        <v>4201</v>
      </c>
      <c r="EE61" s="4" t="s">
        <v>8177</v>
      </c>
      <c r="EF61" s="4" t="s">
        <v>4203</v>
      </c>
      <c r="EG61" s="4" t="s">
        <v>8178</v>
      </c>
      <c r="EH61" s="4" t="s">
        <v>8179</v>
      </c>
      <c r="EI61" s="4" t="s">
        <v>5149</v>
      </c>
      <c r="EJ61" s="4" t="s">
        <v>8180</v>
      </c>
      <c r="EK61" s="4" t="s">
        <v>5150</v>
      </c>
      <c r="EL61" s="4" t="s">
        <v>8181</v>
      </c>
      <c r="EM61" s="4" t="s">
        <v>8182</v>
      </c>
      <c r="EN61" s="4" t="s">
        <v>3795</v>
      </c>
      <c r="EO61" s="4" t="s">
        <v>8183</v>
      </c>
      <c r="EP61" s="4" t="s">
        <v>3797</v>
      </c>
      <c r="EQ61" s="4" t="s">
        <v>8184</v>
      </c>
      <c r="ER61" s="4" t="s">
        <v>8185</v>
      </c>
      <c r="ES61" s="4" t="s">
        <v>796</v>
      </c>
      <c r="ET61" s="4" t="s">
        <v>8186</v>
      </c>
      <c r="EU61" s="4" t="s">
        <v>798</v>
      </c>
      <c r="EV61" s="4" t="s">
        <v>8187</v>
      </c>
      <c r="EW61" s="4" t="s">
        <v>8188</v>
      </c>
      <c r="EX61" s="4" t="s">
        <v>1095</v>
      </c>
      <c r="EY61" s="4" t="s">
        <v>8189</v>
      </c>
      <c r="EZ61" s="4" t="s">
        <v>1097</v>
      </c>
      <c r="FA61" s="4" t="s">
        <v>8190</v>
      </c>
      <c r="FB61" s="4" t="s">
        <v>8191</v>
      </c>
      <c r="FC61" s="4" t="s">
        <v>1122</v>
      </c>
      <c r="FD61" s="4" t="s">
        <v>8192</v>
      </c>
      <c r="FE61" s="4" t="s">
        <v>1124</v>
      </c>
      <c r="FF61" s="4" t="s">
        <v>8193</v>
      </c>
      <c r="FG61" s="4" t="s">
        <v>8194</v>
      </c>
      <c r="FH61" s="4" t="s">
        <v>796</v>
      </c>
      <c r="FI61" s="4" t="s">
        <v>8195</v>
      </c>
      <c r="FJ61" s="4" t="s">
        <v>798</v>
      </c>
      <c r="FK61" s="4" t="s">
        <v>8196</v>
      </c>
      <c r="FL61" s="4" t="s">
        <v>8197</v>
      </c>
      <c r="FM61" s="4" t="s">
        <v>3468</v>
      </c>
      <c r="FN61" s="4" t="s">
        <v>8198</v>
      </c>
      <c r="FO61" s="4" t="s">
        <v>3470</v>
      </c>
      <c r="FP61" s="4" t="s">
        <v>8199</v>
      </c>
      <c r="FQ61" s="4" t="s">
        <v>8200</v>
      </c>
      <c r="FR61" s="4" t="s">
        <v>957</v>
      </c>
      <c r="FS61" s="4" t="s">
        <v>8201</v>
      </c>
      <c r="FT61" s="4" t="s">
        <v>959</v>
      </c>
      <c r="FU61" s="4" t="s">
        <v>8202</v>
      </c>
      <c r="FV61" s="4" t="s">
        <v>8203</v>
      </c>
      <c r="FW61" s="4" t="s">
        <v>1601</v>
      </c>
      <c r="FX61" s="4" t="s">
        <v>8204</v>
      </c>
      <c r="FY61" s="4" t="s">
        <v>1603</v>
      </c>
      <c r="FZ61" s="4" t="s">
        <v>8205</v>
      </c>
      <c r="GA61" s="4" t="s">
        <v>8206</v>
      </c>
      <c r="GB61" s="4" t="s">
        <v>4011</v>
      </c>
      <c r="GC61" s="4" t="s">
        <v>8207</v>
      </c>
      <c r="GD61" s="4" t="s">
        <v>4013</v>
      </c>
      <c r="GE61" s="4" t="s">
        <v>8208</v>
      </c>
      <c r="GF61" s="4" t="s">
        <v>8209</v>
      </c>
      <c r="GG61" s="4" t="s">
        <v>1171</v>
      </c>
      <c r="GH61" s="4" t="s">
        <v>8210</v>
      </c>
      <c r="GI61" s="4" t="s">
        <v>1173</v>
      </c>
      <c r="GJ61" s="4" t="s">
        <v>8211</v>
      </c>
      <c r="GK61" s="4" t="s">
        <v>8212</v>
      </c>
      <c r="GL61" s="4" t="s">
        <v>1457</v>
      </c>
      <c r="GM61" s="4" t="s">
        <v>8213</v>
      </c>
      <c r="GN61" s="4" t="s">
        <v>1459</v>
      </c>
      <c r="GO61" s="4" t="s">
        <v>8214</v>
      </c>
      <c r="GP61" s="4" t="s">
        <v>8215</v>
      </c>
      <c r="GQ61" s="4" t="s">
        <v>1470</v>
      </c>
      <c r="GR61" s="4" t="s">
        <v>8216</v>
      </c>
      <c r="GS61" s="4" t="s">
        <v>1472</v>
      </c>
      <c r="GT61" s="4" t="s">
        <v>8217</v>
      </c>
      <c r="GU61" s="4" t="s">
        <v>8218</v>
      </c>
      <c r="GV61" s="4" t="s">
        <v>1493</v>
      </c>
      <c r="GW61" s="4" t="s">
        <v>8219</v>
      </c>
      <c r="GX61" s="4" t="s">
        <v>1495</v>
      </c>
      <c r="GY61" s="4" t="s">
        <v>8220</v>
      </c>
      <c r="GZ61" s="4" t="s">
        <v>8221</v>
      </c>
      <c r="HA61" s="4" t="s">
        <v>5123</v>
      </c>
      <c r="HB61" s="4" t="s">
        <v>8222</v>
      </c>
      <c r="HC61" s="4" t="s">
        <v>5125</v>
      </c>
      <c r="HD61" s="4" t="s">
        <v>8223</v>
      </c>
      <c r="HE61" s="4" t="s">
        <v>8224</v>
      </c>
      <c r="HF61" s="4" t="s">
        <v>3826</v>
      </c>
      <c r="HG61" s="4" t="s">
        <v>8225</v>
      </c>
      <c r="HH61" s="4" t="s">
        <v>3828</v>
      </c>
      <c r="HI61" s="4" t="s">
        <v>8226</v>
      </c>
      <c r="HJ61" s="4" t="s">
        <v>8227</v>
      </c>
      <c r="HK61" s="4" t="s">
        <v>3538</v>
      </c>
      <c r="HL61" s="4" t="s">
        <v>8228</v>
      </c>
      <c r="HM61" s="4" t="s">
        <v>3540</v>
      </c>
      <c r="HN61" s="4" t="s">
        <v>8229</v>
      </c>
      <c r="HO61" s="4" t="s">
        <v>8230</v>
      </c>
      <c r="HP61" s="4" t="s">
        <v>1277</v>
      </c>
      <c r="HQ61" s="4" t="s">
        <v>8231</v>
      </c>
      <c r="HR61" s="4" t="s">
        <v>1279</v>
      </c>
      <c r="HS61" s="4" t="s">
        <v>8232</v>
      </c>
      <c r="HT61" s="4" t="s">
        <v>8233</v>
      </c>
      <c r="HU61" s="4" t="s">
        <v>499</v>
      </c>
      <c r="HV61" s="4" t="s">
        <v>8234</v>
      </c>
      <c r="HW61" s="4" t="s">
        <v>501</v>
      </c>
      <c r="HX61" s="4" t="s">
        <v>8235</v>
      </c>
      <c r="HY61" s="4" t="s">
        <v>8236</v>
      </c>
      <c r="HZ61" s="4" t="s">
        <v>1117</v>
      </c>
      <c r="IA61" s="4" t="s">
        <v>8237</v>
      </c>
      <c r="IB61" s="4" t="s">
        <v>1119</v>
      </c>
      <c r="IC61" s="4" t="s">
        <v>8238</v>
      </c>
      <c r="ID61" s="4" t="s">
        <v>8239</v>
      </c>
      <c r="IE61" s="4" t="s">
        <v>5149</v>
      </c>
      <c r="IF61" s="4" t="s">
        <v>8240</v>
      </c>
      <c r="IG61" s="4" t="s">
        <v>5150</v>
      </c>
      <c r="IH61" s="4" t="s">
        <v>8241</v>
      </c>
      <c r="II61" s="4" t="s">
        <v>8242</v>
      </c>
      <c r="IJ61" s="4" t="s">
        <v>2423</v>
      </c>
      <c r="IK61" s="4" t="s">
        <v>8243</v>
      </c>
      <c r="IL61" s="4" t="s">
        <v>2425</v>
      </c>
      <c r="IM61" s="4" t="s">
        <v>8244</v>
      </c>
      <c r="IN61" s="4" t="s">
        <v>8245</v>
      </c>
      <c r="IO61" s="4" t="s">
        <v>1313</v>
      </c>
      <c r="IP61" s="4" t="s">
        <v>8246</v>
      </c>
      <c r="IQ61" s="4" t="s">
        <v>1315</v>
      </c>
      <c r="IR61" s="4" t="s">
        <v>8247</v>
      </c>
      <c r="IS61" s="4" t="s">
        <v>8248</v>
      </c>
      <c r="IT61" s="4" t="s">
        <v>8249</v>
      </c>
      <c r="IU61" s="4" t="s">
        <v>8250</v>
      </c>
      <c r="IV61" s="4" t="s">
        <v>8251</v>
      </c>
      <c r="IW61" s="4" t="s">
        <v>8252</v>
      </c>
      <c r="IX61" s="4" t="s">
        <v>8253</v>
      </c>
      <c r="IY61" s="4" t="s">
        <v>486</v>
      </c>
      <c r="IZ61" s="4" t="s">
        <v>8254</v>
      </c>
      <c r="JA61" s="4" t="s">
        <v>488</v>
      </c>
    </row>
    <row r="62" spans="1:261" x14ac:dyDescent="0.25">
      <c r="A62" s="8" t="s">
        <v>8255</v>
      </c>
      <c r="B62" s="4" t="s">
        <v>8256</v>
      </c>
      <c r="C62" s="4" t="s">
        <v>8257</v>
      </c>
      <c r="D62" s="4" t="s">
        <v>3468</v>
      </c>
      <c r="E62" s="4" t="s">
        <v>8258</v>
      </c>
      <c r="F62" s="4" t="s">
        <v>3470</v>
      </c>
      <c r="G62" s="4" t="s">
        <v>8259</v>
      </c>
      <c r="H62" s="4" t="s">
        <v>8260</v>
      </c>
      <c r="I62" s="4" t="s">
        <v>1440</v>
      </c>
      <c r="J62" s="4" t="s">
        <v>8261</v>
      </c>
      <c r="K62" s="4" t="s">
        <v>1442</v>
      </c>
      <c r="L62" s="4" t="s">
        <v>8262</v>
      </c>
      <c r="M62" s="4" t="s">
        <v>8263</v>
      </c>
      <c r="N62" s="4" t="s">
        <v>3428</v>
      </c>
      <c r="O62" s="4" t="s">
        <v>8264</v>
      </c>
      <c r="P62" s="4" t="s">
        <v>3430</v>
      </c>
      <c r="Q62" s="4" t="s">
        <v>8265</v>
      </c>
      <c r="R62" s="4" t="s">
        <v>8266</v>
      </c>
      <c r="S62" s="4" t="s">
        <v>1058</v>
      </c>
      <c r="T62" s="4" t="s">
        <v>8267</v>
      </c>
      <c r="U62" s="4" t="s">
        <v>1060</v>
      </c>
      <c r="V62" s="4" t="s">
        <v>8268</v>
      </c>
      <c r="W62" s="4" t="s">
        <v>8269</v>
      </c>
      <c r="X62" s="4" t="s">
        <v>1066</v>
      </c>
      <c r="Y62" s="4" t="s">
        <v>8270</v>
      </c>
      <c r="Z62" s="4" t="s">
        <v>1068</v>
      </c>
      <c r="AA62" s="4" t="s">
        <v>8271</v>
      </c>
      <c r="AB62" s="4" t="s">
        <v>8272</v>
      </c>
      <c r="AC62" s="4" t="s">
        <v>1432</v>
      </c>
      <c r="AD62" s="4" t="s">
        <v>8273</v>
      </c>
      <c r="AE62" s="4" t="s">
        <v>1434</v>
      </c>
      <c r="AF62" s="4" t="s">
        <v>8274</v>
      </c>
      <c r="AG62" s="4" t="s">
        <v>8275</v>
      </c>
      <c r="AH62" s="4" t="s">
        <v>1352</v>
      </c>
      <c r="AI62" s="4" t="s">
        <v>8276</v>
      </c>
      <c r="AJ62" s="4" t="s">
        <v>1354</v>
      </c>
      <c r="AK62" s="4" t="s">
        <v>8277</v>
      </c>
      <c r="AL62" s="4" t="s">
        <v>8278</v>
      </c>
      <c r="AM62" s="4" t="s">
        <v>1601</v>
      </c>
      <c r="AN62" s="4" t="s">
        <v>8279</v>
      </c>
      <c r="AO62" s="4" t="s">
        <v>1603</v>
      </c>
      <c r="AP62" s="4" t="s">
        <v>8280</v>
      </c>
      <c r="AQ62" s="4" t="s">
        <v>8281</v>
      </c>
      <c r="AR62" s="4" t="s">
        <v>543</v>
      </c>
      <c r="AS62" s="4" t="s">
        <v>8282</v>
      </c>
      <c r="AT62" s="4" t="s">
        <v>545</v>
      </c>
      <c r="AU62" s="4" t="s">
        <v>8283</v>
      </c>
      <c r="AV62" s="4" t="s">
        <v>8284</v>
      </c>
      <c r="AW62" s="4" t="s">
        <v>7904</v>
      </c>
      <c r="AX62" s="4" t="s">
        <v>8285</v>
      </c>
      <c r="AY62" s="4" t="s">
        <v>7906</v>
      </c>
      <c r="AZ62" s="4" t="s">
        <v>8286</v>
      </c>
      <c r="BA62" s="4" t="s">
        <v>8287</v>
      </c>
      <c r="BB62" s="4" t="s">
        <v>8288</v>
      </c>
      <c r="BC62" s="4" t="s">
        <v>8289</v>
      </c>
      <c r="BD62" s="4" t="s">
        <v>8290</v>
      </c>
      <c r="BE62" s="4" t="s">
        <v>8291</v>
      </c>
      <c r="BF62" s="4" t="s">
        <v>8292</v>
      </c>
      <c r="BG62" s="4" t="s">
        <v>514</v>
      </c>
      <c r="BH62" s="4" t="s">
        <v>8293</v>
      </c>
      <c r="BI62" s="4" t="s">
        <v>516</v>
      </c>
      <c r="BJ62" s="4" t="s">
        <v>8294</v>
      </c>
      <c r="BK62" s="4" t="s">
        <v>8295</v>
      </c>
      <c r="BL62" s="4" t="s">
        <v>1100</v>
      </c>
      <c r="BM62" s="4" t="s">
        <v>8296</v>
      </c>
      <c r="BN62" s="4" t="s">
        <v>1102</v>
      </c>
      <c r="BO62" s="4" t="s">
        <v>8297</v>
      </c>
      <c r="BP62" s="4" t="s">
        <v>8298</v>
      </c>
      <c r="BQ62" s="4" t="s">
        <v>5149</v>
      </c>
      <c r="BR62" s="4" t="s">
        <v>8299</v>
      </c>
      <c r="BS62" s="4" t="s">
        <v>5150</v>
      </c>
      <c r="BT62" s="4" t="s">
        <v>8300</v>
      </c>
      <c r="BU62" s="4" t="s">
        <v>8301</v>
      </c>
      <c r="BV62" s="4" t="s">
        <v>375</v>
      </c>
      <c r="BW62" s="4" t="s">
        <v>8302</v>
      </c>
      <c r="BX62" s="4" t="s">
        <v>377</v>
      </c>
      <c r="BY62" s="4" t="s">
        <v>8303</v>
      </c>
      <c r="BZ62" s="4" t="s">
        <v>8304</v>
      </c>
      <c r="CA62" s="4" t="s">
        <v>415</v>
      </c>
      <c r="CB62" s="4" t="s">
        <v>8305</v>
      </c>
      <c r="CC62" s="4" t="s">
        <v>417</v>
      </c>
      <c r="CD62" s="4" t="s">
        <v>8306</v>
      </c>
      <c r="CE62" s="4" t="s">
        <v>8307</v>
      </c>
      <c r="CF62" s="4" t="s">
        <v>1308</v>
      </c>
      <c r="CG62" s="4" t="s">
        <v>8308</v>
      </c>
      <c r="CH62" s="4" t="s">
        <v>1310</v>
      </c>
      <c r="CI62" s="4" t="s">
        <v>8309</v>
      </c>
      <c r="CJ62" s="4" t="s">
        <v>8310</v>
      </c>
      <c r="CK62" s="4" t="s">
        <v>765</v>
      </c>
      <c r="CL62" s="4" t="s">
        <v>8311</v>
      </c>
      <c r="CM62" s="4" t="s">
        <v>767</v>
      </c>
      <c r="CN62" s="4" t="s">
        <v>8312</v>
      </c>
      <c r="CO62" s="4" t="s">
        <v>8313</v>
      </c>
      <c r="CP62" s="4" t="s">
        <v>2568</v>
      </c>
      <c r="CQ62" s="4" t="s">
        <v>8314</v>
      </c>
      <c r="CR62" s="4" t="s">
        <v>2570</v>
      </c>
      <c r="CS62" s="4" t="s">
        <v>8315</v>
      </c>
      <c r="CT62" s="4" t="s">
        <v>8316</v>
      </c>
      <c r="CU62" s="4" t="s">
        <v>1470</v>
      </c>
      <c r="CV62" s="4" t="s">
        <v>8317</v>
      </c>
      <c r="CW62" s="4" t="s">
        <v>1472</v>
      </c>
      <c r="CX62" s="4" t="s">
        <v>8318</v>
      </c>
      <c r="CY62" s="4" t="s">
        <v>8319</v>
      </c>
      <c r="CZ62" s="4" t="s">
        <v>1465</v>
      </c>
      <c r="DA62" s="4" t="s">
        <v>8320</v>
      </c>
      <c r="DB62" s="4" t="s">
        <v>1467</v>
      </c>
      <c r="DC62" s="4" t="s">
        <v>8321</v>
      </c>
      <c r="DD62" s="4" t="s">
        <v>8322</v>
      </c>
      <c r="DE62" s="4" t="s">
        <v>702</v>
      </c>
      <c r="DF62" s="4" t="s">
        <v>8323</v>
      </c>
      <c r="DG62" s="4" t="s">
        <v>704</v>
      </c>
      <c r="DH62" s="4" t="s">
        <v>8324</v>
      </c>
      <c r="DI62" s="4" t="s">
        <v>8325</v>
      </c>
      <c r="DJ62" s="4" t="s">
        <v>1113</v>
      </c>
      <c r="DK62" s="4" t="s">
        <v>8326</v>
      </c>
      <c r="DL62" s="4" t="s">
        <v>1115</v>
      </c>
      <c r="DM62" s="4" t="s">
        <v>8327</v>
      </c>
      <c r="DN62" s="4" t="s">
        <v>8328</v>
      </c>
      <c r="DO62" s="4" t="s">
        <v>1053</v>
      </c>
      <c r="DP62" s="4" t="s">
        <v>8329</v>
      </c>
      <c r="DQ62" s="4" t="s">
        <v>1055</v>
      </c>
      <c r="DR62" s="4" t="s">
        <v>8330</v>
      </c>
      <c r="DS62" s="4" t="s">
        <v>8331</v>
      </c>
      <c r="DT62" s="4" t="s">
        <v>5017</v>
      </c>
      <c r="DU62" s="4" t="s">
        <v>8332</v>
      </c>
      <c r="DV62" s="4" t="s">
        <v>5019</v>
      </c>
      <c r="DW62" s="4" t="s">
        <v>8333</v>
      </c>
      <c r="DX62" s="4" t="s">
        <v>8334</v>
      </c>
      <c r="DY62" s="4" t="s">
        <v>1058</v>
      </c>
      <c r="DZ62" s="4" t="s">
        <v>8335</v>
      </c>
      <c r="EA62" s="4" t="s">
        <v>1060</v>
      </c>
      <c r="EB62" s="4" t="s">
        <v>8336</v>
      </c>
      <c r="EC62" s="4" t="s">
        <v>8337</v>
      </c>
      <c r="ED62" s="4" t="s">
        <v>1252</v>
      </c>
      <c r="EE62" s="4" t="s">
        <v>8338</v>
      </c>
      <c r="EF62" s="4" t="s">
        <v>1254</v>
      </c>
      <c r="EG62" s="4" t="s">
        <v>8339</v>
      </c>
      <c r="EH62" s="4" t="s">
        <v>8340</v>
      </c>
      <c r="EI62" s="4" t="s">
        <v>8341</v>
      </c>
      <c r="EJ62" s="4" t="s">
        <v>8342</v>
      </c>
      <c r="EK62" s="4" t="s">
        <v>8343</v>
      </c>
      <c r="EL62" s="4" t="s">
        <v>8344</v>
      </c>
      <c r="EM62" s="4" t="s">
        <v>8345</v>
      </c>
      <c r="EN62" s="4" t="s">
        <v>5012</v>
      </c>
      <c r="EO62" s="4" t="s">
        <v>8346</v>
      </c>
      <c r="EP62" s="4" t="s">
        <v>5014</v>
      </c>
      <c r="EQ62" s="4" t="s">
        <v>8347</v>
      </c>
      <c r="ER62" s="4" t="s">
        <v>8348</v>
      </c>
      <c r="ES62" s="4" t="s">
        <v>957</v>
      </c>
      <c r="ET62" s="4" t="s">
        <v>830</v>
      </c>
      <c r="EU62" s="4" t="s">
        <v>959</v>
      </c>
      <c r="EV62" s="4" t="s">
        <v>8349</v>
      </c>
      <c r="EW62" s="4" t="s">
        <v>8350</v>
      </c>
      <c r="EX62" s="4" t="s">
        <v>1277</v>
      </c>
      <c r="EY62" s="4" t="s">
        <v>8351</v>
      </c>
      <c r="EZ62" s="4" t="s">
        <v>1279</v>
      </c>
      <c r="FA62" s="4" t="s">
        <v>6883</v>
      </c>
      <c r="FB62" s="4" t="s">
        <v>8352</v>
      </c>
      <c r="FC62" s="4" t="s">
        <v>5149</v>
      </c>
      <c r="FD62" s="4" t="s">
        <v>8353</v>
      </c>
      <c r="FE62" s="4" t="s">
        <v>5150</v>
      </c>
      <c r="FF62" s="4" t="s">
        <v>8354</v>
      </c>
      <c r="FG62" s="4" t="s">
        <v>8355</v>
      </c>
      <c r="FH62" s="4" t="s">
        <v>572</v>
      </c>
      <c r="FI62" s="4" t="s">
        <v>8356</v>
      </c>
      <c r="FJ62" s="4" t="s">
        <v>574</v>
      </c>
      <c r="FK62" s="4" t="s">
        <v>8357</v>
      </c>
      <c r="FL62" s="4" t="s">
        <v>8358</v>
      </c>
      <c r="FM62" s="4" t="s">
        <v>7909</v>
      </c>
      <c r="FN62" s="4" t="s">
        <v>8359</v>
      </c>
      <c r="FO62" s="4" t="s">
        <v>7911</v>
      </c>
      <c r="FP62" s="4" t="s">
        <v>8360</v>
      </c>
      <c r="FQ62" s="4" t="s">
        <v>8361</v>
      </c>
      <c r="FR62" s="4" t="s">
        <v>375</v>
      </c>
      <c r="FS62" s="4" t="s">
        <v>8362</v>
      </c>
      <c r="FT62" s="4" t="s">
        <v>377</v>
      </c>
      <c r="FU62" s="4" t="s">
        <v>8363</v>
      </c>
      <c r="FV62" s="4" t="s">
        <v>8364</v>
      </c>
      <c r="FW62" s="4" t="s">
        <v>1498</v>
      </c>
      <c r="FX62" s="4" t="s">
        <v>8365</v>
      </c>
      <c r="FY62" s="4" t="s">
        <v>1500</v>
      </c>
      <c r="FZ62" s="4" t="s">
        <v>8366</v>
      </c>
      <c r="GA62" s="4" t="s">
        <v>8367</v>
      </c>
      <c r="GB62" s="4" t="s">
        <v>3776</v>
      </c>
      <c r="GC62" s="4" t="s">
        <v>8368</v>
      </c>
      <c r="GD62" s="4" t="s">
        <v>3778</v>
      </c>
      <c r="GE62" s="4" t="s">
        <v>8369</v>
      </c>
      <c r="GF62" s="4" t="s">
        <v>8370</v>
      </c>
      <c r="GG62" s="4" t="s">
        <v>2568</v>
      </c>
      <c r="GH62" s="4" t="s">
        <v>8371</v>
      </c>
      <c r="GI62" s="4" t="s">
        <v>2570</v>
      </c>
      <c r="GJ62" s="4" t="s">
        <v>8372</v>
      </c>
      <c r="GK62" s="4" t="s">
        <v>8373</v>
      </c>
      <c r="GL62" s="4" t="s">
        <v>562</v>
      </c>
      <c r="GM62" s="4" t="s">
        <v>8374</v>
      </c>
      <c r="GN62" s="4" t="s">
        <v>564</v>
      </c>
      <c r="GO62" s="4" t="s">
        <v>8375</v>
      </c>
      <c r="GP62" s="4" t="s">
        <v>8376</v>
      </c>
      <c r="GQ62" s="4" t="s">
        <v>720</v>
      </c>
      <c r="GR62" s="4" t="s">
        <v>8377</v>
      </c>
      <c r="GS62" s="4" t="s">
        <v>722</v>
      </c>
      <c r="GT62" s="4" t="s">
        <v>8378</v>
      </c>
      <c r="GU62" s="4" t="s">
        <v>8379</v>
      </c>
      <c r="GV62" s="4" t="s">
        <v>1370</v>
      </c>
      <c r="GW62" s="4" t="s">
        <v>8380</v>
      </c>
      <c r="GX62" s="4" t="s">
        <v>1372</v>
      </c>
      <c r="GY62" s="4" t="s">
        <v>8381</v>
      </c>
      <c r="GZ62" s="4" t="s">
        <v>8382</v>
      </c>
      <c r="HA62" s="4" t="s">
        <v>4011</v>
      </c>
      <c r="HB62" s="4" t="s">
        <v>8383</v>
      </c>
      <c r="HC62" s="4" t="s">
        <v>4013</v>
      </c>
      <c r="HD62" s="4" t="s">
        <v>8384</v>
      </c>
      <c r="HE62" s="4" t="s">
        <v>8385</v>
      </c>
      <c r="HF62" s="4" t="s">
        <v>3428</v>
      </c>
      <c r="HG62" s="4" t="s">
        <v>8386</v>
      </c>
      <c r="HH62" s="4" t="s">
        <v>3430</v>
      </c>
      <c r="HI62" s="4" t="s">
        <v>8387</v>
      </c>
      <c r="HJ62" s="4" t="s">
        <v>8388</v>
      </c>
      <c r="HK62" s="4" t="s">
        <v>4217</v>
      </c>
      <c r="HL62" s="4" t="s">
        <v>8389</v>
      </c>
      <c r="HM62" s="4" t="s">
        <v>4219</v>
      </c>
      <c r="HN62" s="4" t="s">
        <v>8390</v>
      </c>
      <c r="HO62" s="4" t="s">
        <v>8391</v>
      </c>
      <c r="HP62" s="4" t="s">
        <v>7425</v>
      </c>
      <c r="HQ62" s="4" t="s">
        <v>8392</v>
      </c>
      <c r="HR62" s="4" t="s">
        <v>7427</v>
      </c>
      <c r="HS62" s="4" t="s">
        <v>8393</v>
      </c>
      <c r="HT62" s="4" t="s">
        <v>8394</v>
      </c>
      <c r="HU62" s="4" t="s">
        <v>395</v>
      </c>
      <c r="HV62" s="4" t="s">
        <v>8395</v>
      </c>
      <c r="HW62" s="4" t="s">
        <v>397</v>
      </c>
      <c r="HX62" s="4" t="s">
        <v>8396</v>
      </c>
      <c r="HY62" s="4" t="s">
        <v>8397</v>
      </c>
      <c r="HZ62" s="4" t="s">
        <v>420</v>
      </c>
      <c r="IA62" s="4" t="s">
        <v>8398</v>
      </c>
      <c r="IB62" s="4" t="s">
        <v>422</v>
      </c>
      <c r="IC62" s="4" t="s">
        <v>8399</v>
      </c>
      <c r="ID62" s="4" t="s">
        <v>8400</v>
      </c>
      <c r="IE62" s="4" t="s">
        <v>504</v>
      </c>
      <c r="IF62" s="4" t="s">
        <v>8401</v>
      </c>
      <c r="IG62" s="4" t="s">
        <v>506</v>
      </c>
      <c r="IH62" s="4" t="s">
        <v>8402</v>
      </c>
      <c r="II62" s="4" t="s">
        <v>8403</v>
      </c>
      <c r="IJ62" s="4" t="s">
        <v>529</v>
      </c>
      <c r="IK62" s="4" t="s">
        <v>8404</v>
      </c>
      <c r="IL62" s="4" t="s">
        <v>531</v>
      </c>
      <c r="IM62" s="4" t="s">
        <v>8405</v>
      </c>
      <c r="IN62" s="4" t="s">
        <v>8406</v>
      </c>
      <c r="IO62" s="4" t="s">
        <v>370</v>
      </c>
      <c r="IP62" s="4" t="s">
        <v>8407</v>
      </c>
      <c r="IQ62" s="4" t="s">
        <v>372</v>
      </c>
      <c r="IR62" s="4" t="s">
        <v>8408</v>
      </c>
      <c r="IS62" s="4" t="s">
        <v>8409</v>
      </c>
      <c r="IT62" s="4" t="s">
        <v>1195</v>
      </c>
      <c r="IU62" s="4" t="s">
        <v>8410</v>
      </c>
      <c r="IV62" s="4" t="s">
        <v>1197</v>
      </c>
      <c r="IW62" s="4" t="s">
        <v>8411</v>
      </c>
      <c r="IX62" s="4" t="s">
        <v>8412</v>
      </c>
      <c r="IY62" s="4" t="s">
        <v>720</v>
      </c>
      <c r="IZ62" s="4" t="s">
        <v>8413</v>
      </c>
      <c r="JA62" s="4" t="s">
        <v>722</v>
      </c>
    </row>
    <row r="63" spans="1:261" ht="45" x14ac:dyDescent="0.25">
      <c r="A63" s="6" t="s">
        <v>8414</v>
      </c>
    </row>
    <row r="64" spans="1:261" x14ac:dyDescent="0.25">
      <c r="A64" s="7" t="s">
        <v>8415</v>
      </c>
      <c r="B64" s="4" t="s">
        <v>8416</v>
      </c>
      <c r="C64" s="4" t="s">
        <v>8417</v>
      </c>
      <c r="D64" s="4" t="s">
        <v>370</v>
      </c>
      <c r="E64" s="4" t="s">
        <v>8418</v>
      </c>
      <c r="F64" s="4" t="s">
        <v>372</v>
      </c>
      <c r="G64" s="4" t="s">
        <v>8419</v>
      </c>
      <c r="H64" s="4" t="s">
        <v>8420</v>
      </c>
      <c r="I64" s="4" t="s">
        <v>1048</v>
      </c>
      <c r="J64" s="4" t="s">
        <v>8421</v>
      </c>
      <c r="K64" s="4" t="s">
        <v>1050</v>
      </c>
      <c r="L64" s="4" t="s">
        <v>8422</v>
      </c>
      <c r="M64" s="4" t="s">
        <v>8423</v>
      </c>
      <c r="N64" s="4" t="s">
        <v>1352</v>
      </c>
      <c r="O64" s="4" t="s">
        <v>8424</v>
      </c>
      <c r="P64" s="4" t="s">
        <v>1354</v>
      </c>
      <c r="Q64" s="4" t="s">
        <v>8425</v>
      </c>
      <c r="R64" s="4" t="s">
        <v>8426</v>
      </c>
      <c r="S64" s="4" t="s">
        <v>385</v>
      </c>
      <c r="T64" s="4" t="s">
        <v>8427</v>
      </c>
      <c r="U64" s="4" t="s">
        <v>387</v>
      </c>
      <c r="V64" s="4" t="s">
        <v>8428</v>
      </c>
      <c r="W64" s="4" t="s">
        <v>8429</v>
      </c>
      <c r="X64" s="4" t="s">
        <v>390</v>
      </c>
      <c r="Y64" s="4" t="s">
        <v>8430</v>
      </c>
      <c r="Z64" s="4" t="s">
        <v>392</v>
      </c>
      <c r="AA64" s="4" t="s">
        <v>8431</v>
      </c>
      <c r="AB64" s="4" t="s">
        <v>8432</v>
      </c>
      <c r="AC64" s="4" t="s">
        <v>395</v>
      </c>
      <c r="AD64" s="4" t="s">
        <v>8433</v>
      </c>
      <c r="AE64" s="4" t="s">
        <v>397</v>
      </c>
      <c r="AF64" s="4" t="s">
        <v>8434</v>
      </c>
      <c r="AG64" s="4" t="s">
        <v>8435</v>
      </c>
      <c r="AH64" s="4" t="s">
        <v>400</v>
      </c>
      <c r="AI64" s="4" t="s">
        <v>8436</v>
      </c>
      <c r="AJ64" s="4" t="s">
        <v>402</v>
      </c>
      <c r="AK64" s="4" t="s">
        <v>8437</v>
      </c>
      <c r="AL64" s="4" t="s">
        <v>8438</v>
      </c>
      <c r="AM64" s="4" t="s">
        <v>405</v>
      </c>
      <c r="AN64" s="4" t="s">
        <v>8439</v>
      </c>
      <c r="AO64" s="4" t="s">
        <v>407</v>
      </c>
      <c r="AP64" s="4" t="s">
        <v>8440</v>
      </c>
      <c r="AQ64" s="4" t="s">
        <v>8441</v>
      </c>
      <c r="AR64" s="4" t="s">
        <v>471</v>
      </c>
      <c r="AS64" s="4" t="s">
        <v>8442</v>
      </c>
      <c r="AT64" s="4" t="s">
        <v>473</v>
      </c>
      <c r="AU64" s="4" t="s">
        <v>8443</v>
      </c>
      <c r="AV64" s="4" t="s">
        <v>8444</v>
      </c>
      <c r="AW64" s="4" t="s">
        <v>415</v>
      </c>
      <c r="AX64" s="4" t="s">
        <v>8445</v>
      </c>
      <c r="AY64" s="4" t="s">
        <v>417</v>
      </c>
      <c r="AZ64" s="4" t="s">
        <v>8446</v>
      </c>
      <c r="BA64" s="4" t="s">
        <v>8447</v>
      </c>
      <c r="BB64" s="4" t="s">
        <v>420</v>
      </c>
      <c r="BC64" s="4" t="s">
        <v>8448</v>
      </c>
      <c r="BD64" s="4" t="s">
        <v>422</v>
      </c>
      <c r="BE64" s="4" t="s">
        <v>8449</v>
      </c>
      <c r="BF64" s="4" t="s">
        <v>8450</v>
      </c>
      <c r="BG64" s="4" t="s">
        <v>425</v>
      </c>
      <c r="BH64" s="4" t="s">
        <v>8451</v>
      </c>
      <c r="BI64" s="4" t="s">
        <v>427</v>
      </c>
      <c r="BJ64" s="4" t="s">
        <v>8452</v>
      </c>
      <c r="BK64" s="4" t="s">
        <v>8453</v>
      </c>
      <c r="BL64" s="4" t="s">
        <v>385</v>
      </c>
      <c r="BM64" s="4" t="s">
        <v>8454</v>
      </c>
      <c r="BN64" s="4" t="s">
        <v>387</v>
      </c>
      <c r="BO64" s="4" t="s">
        <v>8455</v>
      </c>
      <c r="BP64" s="4" t="s">
        <v>8456</v>
      </c>
      <c r="BQ64" s="4" t="s">
        <v>433</v>
      </c>
      <c r="BR64" s="4" t="s">
        <v>8457</v>
      </c>
      <c r="BS64" s="4" t="s">
        <v>435</v>
      </c>
      <c r="BT64" s="4" t="s">
        <v>8458</v>
      </c>
      <c r="BU64" s="4" t="s">
        <v>8459</v>
      </c>
      <c r="BV64" s="4" t="s">
        <v>438</v>
      </c>
      <c r="BW64" s="4" t="s">
        <v>8460</v>
      </c>
      <c r="BX64" s="4" t="s">
        <v>440</v>
      </c>
      <c r="BY64" s="4" t="s">
        <v>8461</v>
      </c>
      <c r="BZ64" s="4" t="s">
        <v>8462</v>
      </c>
      <c r="CA64" s="4" t="s">
        <v>443</v>
      </c>
      <c r="CB64" s="4" t="s">
        <v>8463</v>
      </c>
      <c r="CC64" s="4" t="s">
        <v>445</v>
      </c>
      <c r="CD64" s="4" t="s">
        <v>8464</v>
      </c>
      <c r="CE64" s="4" t="s">
        <v>8465</v>
      </c>
      <c r="CF64" s="4" t="s">
        <v>557</v>
      </c>
      <c r="CG64" s="4" t="s">
        <v>8466</v>
      </c>
      <c r="CH64" s="4" t="s">
        <v>559</v>
      </c>
      <c r="CI64" s="4" t="s">
        <v>8467</v>
      </c>
      <c r="CJ64" s="4" t="s">
        <v>8468</v>
      </c>
      <c r="CK64" s="4" t="s">
        <v>453</v>
      </c>
      <c r="CL64" s="4" t="s">
        <v>8469</v>
      </c>
      <c r="CM64" s="4" t="s">
        <v>455</v>
      </c>
      <c r="CN64" s="4" t="s">
        <v>8470</v>
      </c>
      <c r="CO64" s="4" t="s">
        <v>8471</v>
      </c>
      <c r="CP64" s="4" t="s">
        <v>438</v>
      </c>
      <c r="CQ64" s="4" t="s">
        <v>8472</v>
      </c>
      <c r="CR64" s="4" t="s">
        <v>440</v>
      </c>
      <c r="CS64" s="4" t="s">
        <v>8473</v>
      </c>
      <c r="CT64" s="4" t="s">
        <v>8474</v>
      </c>
      <c r="CU64" s="4" t="s">
        <v>748</v>
      </c>
      <c r="CV64" s="4" t="s">
        <v>8475</v>
      </c>
      <c r="CW64" s="4" t="s">
        <v>750</v>
      </c>
      <c r="CX64" s="4" t="s">
        <v>8476</v>
      </c>
      <c r="CY64" s="4" t="s">
        <v>8477</v>
      </c>
      <c r="CZ64" s="4" t="s">
        <v>466</v>
      </c>
      <c r="DA64" s="4" t="s">
        <v>8478</v>
      </c>
      <c r="DB64" s="4" t="s">
        <v>468</v>
      </c>
      <c r="DC64" s="4" t="s">
        <v>8479</v>
      </c>
      <c r="DD64" s="4" t="s">
        <v>8480</v>
      </c>
      <c r="DE64" s="4" t="s">
        <v>471</v>
      </c>
      <c r="DF64" s="4" t="s">
        <v>8481</v>
      </c>
      <c r="DG64" s="4" t="s">
        <v>473</v>
      </c>
      <c r="DH64" s="4" t="s">
        <v>8482</v>
      </c>
      <c r="DI64" s="4" t="s">
        <v>8483</v>
      </c>
      <c r="DJ64" s="4" t="s">
        <v>476</v>
      </c>
      <c r="DK64" s="4" t="s">
        <v>8484</v>
      </c>
      <c r="DL64" s="4" t="s">
        <v>478</v>
      </c>
      <c r="DM64" s="4" t="s">
        <v>8485</v>
      </c>
      <c r="DN64" s="4" t="s">
        <v>8486</v>
      </c>
      <c r="DO64" s="4" t="s">
        <v>481</v>
      </c>
      <c r="DP64" s="4" t="s">
        <v>8487</v>
      </c>
      <c r="DQ64" s="4" t="s">
        <v>483</v>
      </c>
      <c r="DR64" s="4" t="s">
        <v>8488</v>
      </c>
      <c r="DS64" s="4" t="s">
        <v>8489</v>
      </c>
      <c r="DT64" s="4" t="s">
        <v>486</v>
      </c>
      <c r="DU64" s="4" t="s">
        <v>8490</v>
      </c>
      <c r="DV64" s="4" t="s">
        <v>488</v>
      </c>
      <c r="DW64" s="4" t="s">
        <v>8491</v>
      </c>
      <c r="DX64" s="4" t="s">
        <v>8492</v>
      </c>
      <c r="DY64" s="4" t="s">
        <v>491</v>
      </c>
      <c r="DZ64" s="4" t="s">
        <v>8493</v>
      </c>
      <c r="EA64" s="4" t="s">
        <v>493</v>
      </c>
      <c r="EB64" s="4" t="s">
        <v>8494</v>
      </c>
      <c r="EC64" s="4" t="s">
        <v>8495</v>
      </c>
      <c r="ED64" s="4" t="s">
        <v>370</v>
      </c>
      <c r="EE64" s="4" t="s">
        <v>4149</v>
      </c>
      <c r="EF64" s="4" t="s">
        <v>372</v>
      </c>
      <c r="EG64" s="4" t="s">
        <v>8496</v>
      </c>
      <c r="EH64" s="4" t="s">
        <v>8497</v>
      </c>
      <c r="EI64" s="4" t="s">
        <v>499</v>
      </c>
      <c r="EJ64" s="4" t="s">
        <v>8498</v>
      </c>
      <c r="EK64" s="4" t="s">
        <v>501</v>
      </c>
      <c r="EL64" s="4" t="s">
        <v>8499</v>
      </c>
      <c r="EM64" s="4" t="s">
        <v>8500</v>
      </c>
      <c r="EN64" s="4" t="s">
        <v>504</v>
      </c>
      <c r="EO64" s="4" t="s">
        <v>8501</v>
      </c>
      <c r="EP64" s="4" t="s">
        <v>506</v>
      </c>
      <c r="EQ64" s="4" t="s">
        <v>8502</v>
      </c>
      <c r="ER64" s="4" t="s">
        <v>8503</v>
      </c>
      <c r="ES64" s="4" t="s">
        <v>524</v>
      </c>
      <c r="ET64" s="4" t="s">
        <v>8504</v>
      </c>
      <c r="EU64" s="4" t="s">
        <v>526</v>
      </c>
      <c r="EV64" s="4" t="s">
        <v>8505</v>
      </c>
      <c r="EW64" s="4" t="s">
        <v>8506</v>
      </c>
      <c r="EX64" s="4" t="s">
        <v>514</v>
      </c>
      <c r="EY64" s="4" t="s">
        <v>8507</v>
      </c>
      <c r="EZ64" s="4" t="s">
        <v>516</v>
      </c>
      <c r="FA64" s="4" t="s">
        <v>8508</v>
      </c>
      <c r="FB64" s="4" t="s">
        <v>8509</v>
      </c>
      <c r="FC64" s="4" t="s">
        <v>519</v>
      </c>
      <c r="FD64" s="4" t="s">
        <v>8510</v>
      </c>
      <c r="FE64" s="4" t="s">
        <v>521</v>
      </c>
      <c r="FF64" s="4" t="s">
        <v>8511</v>
      </c>
      <c r="FG64" s="4" t="s">
        <v>8512</v>
      </c>
      <c r="FH64" s="4" t="s">
        <v>524</v>
      </c>
      <c r="FI64" s="4" t="s">
        <v>8513</v>
      </c>
      <c r="FJ64" s="4" t="s">
        <v>526</v>
      </c>
      <c r="FK64" s="4" t="s">
        <v>8514</v>
      </c>
      <c r="FL64" s="4" t="s">
        <v>8515</v>
      </c>
      <c r="FM64" s="4" t="s">
        <v>562</v>
      </c>
      <c r="FN64" s="4" t="s">
        <v>8516</v>
      </c>
      <c r="FO64" s="4" t="s">
        <v>564</v>
      </c>
      <c r="FP64" s="4" t="s">
        <v>8517</v>
      </c>
      <c r="FQ64" s="4" t="s">
        <v>8518</v>
      </c>
      <c r="FR64" s="4" t="s">
        <v>1079</v>
      </c>
      <c r="FS64" s="4" t="s">
        <v>8519</v>
      </c>
      <c r="FT64" s="4" t="s">
        <v>1081</v>
      </c>
      <c r="FU64" s="4" t="s">
        <v>8520</v>
      </c>
      <c r="FV64" s="4" t="s">
        <v>8521</v>
      </c>
      <c r="FW64" s="4" t="s">
        <v>433</v>
      </c>
      <c r="FX64" s="4" t="s">
        <v>8522</v>
      </c>
      <c r="FY64" s="4" t="s">
        <v>435</v>
      </c>
      <c r="FZ64" s="4" t="s">
        <v>8523</v>
      </c>
      <c r="GA64" s="4" t="s">
        <v>8524</v>
      </c>
      <c r="GB64" s="4" t="s">
        <v>1117</v>
      </c>
      <c r="GC64" s="4" t="s">
        <v>8525</v>
      </c>
      <c r="GD64" s="4" t="s">
        <v>1119</v>
      </c>
      <c r="GE64" s="4" t="s">
        <v>8526</v>
      </c>
      <c r="GF64" s="4" t="s">
        <v>8527</v>
      </c>
      <c r="GG64" s="4" t="s">
        <v>543</v>
      </c>
      <c r="GH64" s="4" t="s">
        <v>8528</v>
      </c>
      <c r="GI64" s="4" t="s">
        <v>545</v>
      </c>
      <c r="GJ64" s="4" t="s">
        <v>8529</v>
      </c>
      <c r="GK64" s="4" t="s">
        <v>8530</v>
      </c>
      <c r="GL64" s="4" t="s">
        <v>543</v>
      </c>
      <c r="GM64" s="4" t="s">
        <v>8531</v>
      </c>
      <c r="GN64" s="4" t="s">
        <v>545</v>
      </c>
      <c r="GO64" s="4" t="s">
        <v>8532</v>
      </c>
      <c r="GP64" s="4" t="s">
        <v>8533</v>
      </c>
      <c r="GQ64" s="4" t="s">
        <v>476</v>
      </c>
      <c r="GR64" s="4" t="s">
        <v>8534</v>
      </c>
      <c r="GS64" s="4" t="s">
        <v>478</v>
      </c>
      <c r="GT64" s="4" t="s">
        <v>8535</v>
      </c>
      <c r="GU64" s="4" t="s">
        <v>8536</v>
      </c>
      <c r="GV64" s="4" t="s">
        <v>519</v>
      </c>
      <c r="GW64" s="4" t="s">
        <v>8537</v>
      </c>
      <c r="GX64" s="4" t="s">
        <v>521</v>
      </c>
      <c r="GY64" s="4" t="s">
        <v>8538</v>
      </c>
      <c r="GZ64" s="4" t="s">
        <v>8539</v>
      </c>
      <c r="HA64" s="4" t="s">
        <v>1470</v>
      </c>
      <c r="HB64" s="4" t="s">
        <v>8540</v>
      </c>
      <c r="HC64" s="4" t="s">
        <v>1472</v>
      </c>
      <c r="HD64" s="4" t="s">
        <v>8541</v>
      </c>
      <c r="HE64" s="4" t="s">
        <v>8542</v>
      </c>
      <c r="HF64" s="4" t="s">
        <v>562</v>
      </c>
      <c r="HG64" s="4" t="s">
        <v>8543</v>
      </c>
      <c r="HH64" s="4" t="s">
        <v>564</v>
      </c>
      <c r="HI64" s="4" t="s">
        <v>8544</v>
      </c>
      <c r="HJ64" s="4" t="s">
        <v>8545</v>
      </c>
      <c r="HK64" s="4" t="s">
        <v>567</v>
      </c>
      <c r="HL64" s="4" t="s">
        <v>8546</v>
      </c>
      <c r="HM64" s="4" t="s">
        <v>569</v>
      </c>
      <c r="HN64" s="4" t="s">
        <v>8547</v>
      </c>
      <c r="HO64" s="4" t="s">
        <v>8548</v>
      </c>
      <c r="HP64" s="4" t="s">
        <v>572</v>
      </c>
      <c r="HQ64" s="4" t="s">
        <v>8549</v>
      </c>
      <c r="HR64" s="4" t="s">
        <v>574</v>
      </c>
      <c r="HS64" s="4" t="s">
        <v>8550</v>
      </c>
      <c r="HT64" s="4" t="s">
        <v>8551</v>
      </c>
      <c r="HU64" s="4" t="s">
        <v>577</v>
      </c>
      <c r="HV64" s="4" t="s">
        <v>8552</v>
      </c>
      <c r="HW64" s="4" t="s">
        <v>579</v>
      </c>
      <c r="HX64" s="4" t="s">
        <v>8553</v>
      </c>
      <c r="HY64" s="4" t="s">
        <v>8554</v>
      </c>
      <c r="HZ64" s="4" t="s">
        <v>390</v>
      </c>
      <c r="IA64" s="4" t="s">
        <v>8555</v>
      </c>
      <c r="IB64" s="4" t="s">
        <v>392</v>
      </c>
      <c r="IC64" s="4" t="s">
        <v>8556</v>
      </c>
      <c r="ID64" s="4" t="s">
        <v>8557</v>
      </c>
      <c r="IE64" s="4" t="s">
        <v>499</v>
      </c>
      <c r="IF64" s="4" t="s">
        <v>8558</v>
      </c>
      <c r="IG64" s="4" t="s">
        <v>501</v>
      </c>
      <c r="IH64" s="4" t="s">
        <v>8559</v>
      </c>
      <c r="II64" s="4" t="s">
        <v>8560</v>
      </c>
      <c r="IJ64" s="4" t="s">
        <v>461</v>
      </c>
      <c r="IK64" s="4" t="s">
        <v>8561</v>
      </c>
      <c r="IL64" s="4" t="s">
        <v>463</v>
      </c>
      <c r="IM64" s="4" t="s">
        <v>8562</v>
      </c>
      <c r="IN64" s="4" t="s">
        <v>8563</v>
      </c>
      <c r="IO64" s="4" t="s">
        <v>591</v>
      </c>
      <c r="IP64" s="4" t="s">
        <v>8564</v>
      </c>
      <c r="IQ64" s="4" t="s">
        <v>593</v>
      </c>
      <c r="IR64" s="4" t="s">
        <v>8565</v>
      </c>
      <c r="IS64" s="4" t="s">
        <v>8566</v>
      </c>
      <c r="IT64" s="4" t="s">
        <v>1179</v>
      </c>
      <c r="IU64" s="4" t="s">
        <v>8567</v>
      </c>
      <c r="IV64" s="4" t="s">
        <v>1181</v>
      </c>
      <c r="IW64" s="4" t="s">
        <v>8568</v>
      </c>
      <c r="IX64" s="4" t="s">
        <v>8569</v>
      </c>
      <c r="IY64" s="4" t="s">
        <v>599</v>
      </c>
      <c r="IZ64" s="4" t="s">
        <v>8570</v>
      </c>
      <c r="JA64" s="4" t="s">
        <v>601</v>
      </c>
    </row>
    <row r="65" spans="1:261" x14ac:dyDescent="0.25">
      <c r="A65" s="8" t="s">
        <v>8571</v>
      </c>
      <c r="B65" s="4" t="s">
        <v>8572</v>
      </c>
      <c r="C65" s="4" t="s">
        <v>8573</v>
      </c>
      <c r="D65" s="4" t="s">
        <v>1520</v>
      </c>
      <c r="E65" s="4" t="s">
        <v>8574</v>
      </c>
      <c r="F65" s="4" t="s">
        <v>1522</v>
      </c>
      <c r="G65" s="4" t="s">
        <v>8575</v>
      </c>
      <c r="H65" s="4" t="s">
        <v>8576</v>
      </c>
      <c r="I65" s="4" t="s">
        <v>5149</v>
      </c>
      <c r="J65" s="4" t="s">
        <v>8577</v>
      </c>
      <c r="K65" s="4" t="s">
        <v>5150</v>
      </c>
      <c r="L65" s="4" t="s">
        <v>8578</v>
      </c>
      <c r="M65" s="4" t="s">
        <v>8579</v>
      </c>
      <c r="N65" s="4" t="s">
        <v>1105</v>
      </c>
      <c r="O65" s="4" t="s">
        <v>8580</v>
      </c>
      <c r="P65" s="4" t="s">
        <v>1107</v>
      </c>
      <c r="Q65" s="4" t="s">
        <v>8581</v>
      </c>
      <c r="R65" s="4" t="s">
        <v>8582</v>
      </c>
      <c r="S65" s="4" t="s">
        <v>380</v>
      </c>
      <c r="T65" s="4" t="s">
        <v>8583</v>
      </c>
      <c r="U65" s="4" t="s">
        <v>382</v>
      </c>
      <c r="V65" s="4" t="s">
        <v>8584</v>
      </c>
      <c r="W65" s="4" t="s">
        <v>8585</v>
      </c>
      <c r="X65" s="4" t="s">
        <v>557</v>
      </c>
      <c r="Y65" s="4" t="s">
        <v>8586</v>
      </c>
      <c r="Z65" s="4" t="s">
        <v>559</v>
      </c>
      <c r="AA65" s="4" t="s">
        <v>8587</v>
      </c>
      <c r="AB65" s="4" t="s">
        <v>8588</v>
      </c>
      <c r="AC65" s="4" t="s">
        <v>395</v>
      </c>
      <c r="AD65" s="4" t="s">
        <v>8589</v>
      </c>
      <c r="AE65" s="4" t="s">
        <v>397</v>
      </c>
      <c r="AF65" s="4" t="s">
        <v>8590</v>
      </c>
      <c r="AG65" s="4" t="s">
        <v>8591</v>
      </c>
      <c r="AH65" s="4" t="s">
        <v>2475</v>
      </c>
      <c r="AI65" s="4" t="s">
        <v>8592</v>
      </c>
      <c r="AJ65" s="4" t="s">
        <v>2477</v>
      </c>
      <c r="AK65" s="4" t="s">
        <v>8593</v>
      </c>
      <c r="AL65" s="4" t="s">
        <v>8594</v>
      </c>
      <c r="AM65" s="4" t="s">
        <v>380</v>
      </c>
      <c r="AN65" s="4" t="s">
        <v>8595</v>
      </c>
      <c r="AO65" s="4" t="s">
        <v>382</v>
      </c>
      <c r="AP65" s="4" t="s">
        <v>8596</v>
      </c>
      <c r="AQ65" s="4" t="s">
        <v>8597</v>
      </c>
      <c r="AR65" s="4" t="s">
        <v>627</v>
      </c>
      <c r="AS65" s="4" t="s">
        <v>8598</v>
      </c>
      <c r="AT65" s="4" t="s">
        <v>629</v>
      </c>
      <c r="AU65" s="4" t="s">
        <v>8599</v>
      </c>
      <c r="AV65" s="4" t="s">
        <v>8600</v>
      </c>
      <c r="AW65" s="4" t="s">
        <v>1040</v>
      </c>
      <c r="AX65" s="4" t="s">
        <v>8601</v>
      </c>
      <c r="AY65" s="4" t="s">
        <v>1042</v>
      </c>
      <c r="AZ65" s="4" t="s">
        <v>8602</v>
      </c>
      <c r="BA65" s="4" t="s">
        <v>8603</v>
      </c>
      <c r="BB65" s="4" t="s">
        <v>3468</v>
      </c>
      <c r="BC65" s="4" t="s">
        <v>8604</v>
      </c>
      <c r="BD65" s="4" t="s">
        <v>3470</v>
      </c>
      <c r="BE65" s="4" t="s">
        <v>8605</v>
      </c>
      <c r="BF65" s="4" t="s">
        <v>8606</v>
      </c>
      <c r="BG65" s="4" t="s">
        <v>405</v>
      </c>
      <c r="BH65" s="4" t="s">
        <v>8607</v>
      </c>
      <c r="BI65" s="4" t="s">
        <v>407</v>
      </c>
      <c r="BJ65" s="4" t="s">
        <v>8608</v>
      </c>
      <c r="BK65" s="4" t="s">
        <v>8609</v>
      </c>
      <c r="BL65" s="4" t="s">
        <v>486</v>
      </c>
      <c r="BM65" s="4" t="s">
        <v>8610</v>
      </c>
      <c r="BN65" s="4" t="s">
        <v>488</v>
      </c>
      <c r="BO65" s="4" t="s">
        <v>8611</v>
      </c>
      <c r="BP65" s="4" t="s">
        <v>8612</v>
      </c>
      <c r="BQ65" s="4" t="s">
        <v>796</v>
      </c>
      <c r="BR65" s="4" t="s">
        <v>8613</v>
      </c>
      <c r="BS65" s="4" t="s">
        <v>798</v>
      </c>
      <c r="BT65" s="4" t="s">
        <v>8614</v>
      </c>
      <c r="BU65" s="4" t="s">
        <v>8615</v>
      </c>
      <c r="BV65" s="4" t="s">
        <v>796</v>
      </c>
      <c r="BW65" s="4" t="s">
        <v>8616</v>
      </c>
      <c r="BX65" s="4" t="s">
        <v>798</v>
      </c>
      <c r="BY65" s="4" t="s">
        <v>8617</v>
      </c>
      <c r="BZ65" s="4" t="s">
        <v>8618</v>
      </c>
      <c r="CA65" s="4" t="s">
        <v>491</v>
      </c>
      <c r="CB65" s="4" t="s">
        <v>8619</v>
      </c>
      <c r="CC65" s="4" t="s">
        <v>493</v>
      </c>
      <c r="CD65" s="4" t="s">
        <v>8620</v>
      </c>
      <c r="CE65" s="4" t="s">
        <v>8621</v>
      </c>
      <c r="CF65" s="4" t="s">
        <v>1130</v>
      </c>
      <c r="CG65" s="4" t="s">
        <v>8622</v>
      </c>
      <c r="CH65" s="4" t="s">
        <v>1132</v>
      </c>
      <c r="CI65" s="4" t="s">
        <v>8623</v>
      </c>
      <c r="CJ65" s="4" t="s">
        <v>8624</v>
      </c>
      <c r="CK65" s="4" t="s">
        <v>466</v>
      </c>
      <c r="CL65" s="4" t="s">
        <v>8625</v>
      </c>
      <c r="CM65" s="4" t="s">
        <v>468</v>
      </c>
      <c r="CN65" s="4" t="s">
        <v>8626</v>
      </c>
      <c r="CO65" s="4" t="s">
        <v>8627</v>
      </c>
      <c r="CP65" s="4" t="s">
        <v>491</v>
      </c>
      <c r="CQ65" s="4" t="s">
        <v>8628</v>
      </c>
      <c r="CR65" s="4" t="s">
        <v>493</v>
      </c>
      <c r="CS65" s="4" t="s">
        <v>8629</v>
      </c>
      <c r="CT65" s="4" t="s">
        <v>8630</v>
      </c>
      <c r="CU65" s="4" t="s">
        <v>491</v>
      </c>
      <c r="CV65" s="4" t="s">
        <v>8631</v>
      </c>
      <c r="CW65" s="4" t="s">
        <v>493</v>
      </c>
      <c r="CX65" s="4" t="s">
        <v>8632</v>
      </c>
      <c r="CY65" s="4" t="s">
        <v>8633</v>
      </c>
      <c r="CZ65" s="4" t="s">
        <v>375</v>
      </c>
      <c r="DA65" s="4" t="s">
        <v>8634</v>
      </c>
      <c r="DB65" s="4" t="s">
        <v>377</v>
      </c>
      <c r="DC65" s="4" t="s">
        <v>8635</v>
      </c>
      <c r="DD65" s="4" t="s">
        <v>8636</v>
      </c>
      <c r="DE65" s="4" t="s">
        <v>725</v>
      </c>
      <c r="DF65" s="4" t="s">
        <v>8637</v>
      </c>
      <c r="DG65" s="4" t="s">
        <v>727</v>
      </c>
      <c r="DH65" s="4" t="s">
        <v>8638</v>
      </c>
      <c r="DI65" s="4" t="s">
        <v>8639</v>
      </c>
      <c r="DJ65" s="4" t="s">
        <v>390</v>
      </c>
      <c r="DK65" s="4" t="s">
        <v>8640</v>
      </c>
      <c r="DL65" s="4" t="s">
        <v>392</v>
      </c>
      <c r="DM65" s="4" t="s">
        <v>8641</v>
      </c>
      <c r="DN65" s="4" t="s">
        <v>8642</v>
      </c>
      <c r="DO65" s="4" t="s">
        <v>390</v>
      </c>
      <c r="DP65" s="4" t="s">
        <v>8643</v>
      </c>
      <c r="DQ65" s="4" t="s">
        <v>392</v>
      </c>
      <c r="DR65" s="4" t="s">
        <v>8644</v>
      </c>
      <c r="DS65" s="4" t="s">
        <v>8645</v>
      </c>
      <c r="DT65" s="4" t="s">
        <v>2423</v>
      </c>
      <c r="DU65" s="4" t="s">
        <v>8646</v>
      </c>
      <c r="DV65" s="4" t="s">
        <v>2425</v>
      </c>
      <c r="DW65" s="4" t="s">
        <v>8647</v>
      </c>
      <c r="DX65" s="4" t="s">
        <v>8648</v>
      </c>
      <c r="DY65" s="4" t="s">
        <v>1117</v>
      </c>
      <c r="DZ65" s="4" t="s">
        <v>8649</v>
      </c>
      <c r="EA65" s="4" t="s">
        <v>1119</v>
      </c>
      <c r="EB65" s="4" t="s">
        <v>8650</v>
      </c>
      <c r="EC65" s="4" t="s">
        <v>8651</v>
      </c>
      <c r="ED65" s="4" t="s">
        <v>420</v>
      </c>
      <c r="EE65" s="4" t="s">
        <v>8652</v>
      </c>
      <c r="EF65" s="4" t="s">
        <v>422</v>
      </c>
      <c r="EG65" s="4" t="s">
        <v>8653</v>
      </c>
      <c r="EH65" s="4" t="s">
        <v>8654</v>
      </c>
      <c r="EI65" s="4" t="s">
        <v>504</v>
      </c>
      <c r="EJ65" s="4" t="s">
        <v>8655</v>
      </c>
      <c r="EK65" s="4" t="s">
        <v>506</v>
      </c>
      <c r="EL65" s="4" t="s">
        <v>8656</v>
      </c>
      <c r="EM65" s="4" t="s">
        <v>8657</v>
      </c>
      <c r="EN65" s="4" t="s">
        <v>2423</v>
      </c>
      <c r="EO65" s="4" t="s">
        <v>8658</v>
      </c>
      <c r="EP65" s="4" t="s">
        <v>2425</v>
      </c>
      <c r="EQ65" s="4" t="s">
        <v>8659</v>
      </c>
      <c r="ER65" s="4" t="s">
        <v>8660</v>
      </c>
      <c r="ES65" s="4" t="s">
        <v>476</v>
      </c>
      <c r="ET65" s="4" t="s">
        <v>8661</v>
      </c>
      <c r="EU65" s="4" t="s">
        <v>478</v>
      </c>
      <c r="EV65" s="4" t="s">
        <v>8662</v>
      </c>
      <c r="EW65" s="4" t="s">
        <v>8663</v>
      </c>
      <c r="EX65" s="4" t="s">
        <v>1457</v>
      </c>
      <c r="EY65" s="4" t="s">
        <v>8664</v>
      </c>
      <c r="EZ65" s="4" t="s">
        <v>1459</v>
      </c>
      <c r="FA65" s="4" t="s">
        <v>8665</v>
      </c>
      <c r="FB65" s="4" t="s">
        <v>8666</v>
      </c>
      <c r="FC65" s="4" t="s">
        <v>1008</v>
      </c>
      <c r="FD65" s="4" t="s">
        <v>8667</v>
      </c>
      <c r="FE65" s="4" t="s">
        <v>1010</v>
      </c>
      <c r="FF65" s="4" t="s">
        <v>8668</v>
      </c>
      <c r="FG65" s="4" t="s">
        <v>8669</v>
      </c>
      <c r="FH65" s="4" t="s">
        <v>599</v>
      </c>
      <c r="FI65" s="4" t="s">
        <v>8670</v>
      </c>
      <c r="FJ65" s="4" t="s">
        <v>601</v>
      </c>
      <c r="FK65" s="4" t="s">
        <v>8671</v>
      </c>
      <c r="FL65" s="4" t="s">
        <v>8672</v>
      </c>
      <c r="FM65" s="4" t="s">
        <v>1410</v>
      </c>
      <c r="FN65" s="4" t="s">
        <v>8673</v>
      </c>
      <c r="FO65" s="4" t="s">
        <v>1412</v>
      </c>
      <c r="FP65" s="4" t="s">
        <v>8674</v>
      </c>
      <c r="FQ65" s="4" t="s">
        <v>8675</v>
      </c>
      <c r="FR65" s="4" t="s">
        <v>572</v>
      </c>
      <c r="FS65" s="4" t="s">
        <v>8676</v>
      </c>
      <c r="FT65" s="4" t="s">
        <v>574</v>
      </c>
      <c r="FU65" s="4" t="s">
        <v>8677</v>
      </c>
      <c r="FV65" s="4" t="s">
        <v>8678</v>
      </c>
      <c r="FW65" s="4" t="s">
        <v>572</v>
      </c>
      <c r="FX65" s="4" t="s">
        <v>8679</v>
      </c>
      <c r="FY65" s="4" t="s">
        <v>574</v>
      </c>
      <c r="FZ65" s="4" t="s">
        <v>8680</v>
      </c>
      <c r="GA65" s="4" t="s">
        <v>8681</v>
      </c>
      <c r="GB65" s="4" t="s">
        <v>1689</v>
      </c>
      <c r="GC65" s="4" t="s">
        <v>8682</v>
      </c>
      <c r="GD65" s="4" t="s">
        <v>1691</v>
      </c>
      <c r="GE65" s="4" t="s">
        <v>8683</v>
      </c>
      <c r="GF65" s="4" t="s">
        <v>8684</v>
      </c>
      <c r="GG65" s="4" t="s">
        <v>720</v>
      </c>
      <c r="GH65" s="4" t="s">
        <v>8685</v>
      </c>
      <c r="GI65" s="4" t="s">
        <v>722</v>
      </c>
      <c r="GJ65" s="4" t="s">
        <v>8686</v>
      </c>
      <c r="GK65" s="4" t="s">
        <v>8687</v>
      </c>
      <c r="GL65" s="4" t="s">
        <v>957</v>
      </c>
      <c r="GM65" s="4" t="s">
        <v>8688</v>
      </c>
      <c r="GN65" s="4" t="s">
        <v>959</v>
      </c>
      <c r="GO65" s="4" t="s">
        <v>8689</v>
      </c>
      <c r="GP65" s="4" t="s">
        <v>8690</v>
      </c>
      <c r="GQ65" s="4" t="s">
        <v>453</v>
      </c>
      <c r="GR65" s="4" t="s">
        <v>8691</v>
      </c>
      <c r="GS65" s="4" t="s">
        <v>455</v>
      </c>
      <c r="GT65" s="4" t="s">
        <v>8692</v>
      </c>
      <c r="GU65" s="4" t="s">
        <v>8693</v>
      </c>
      <c r="GV65" s="4" t="s">
        <v>1410</v>
      </c>
      <c r="GW65" s="4" t="s">
        <v>8694</v>
      </c>
      <c r="GX65" s="4" t="s">
        <v>1412</v>
      </c>
      <c r="GY65" s="4" t="s">
        <v>8695</v>
      </c>
      <c r="GZ65" s="4" t="s">
        <v>8696</v>
      </c>
      <c r="HA65" s="4" t="s">
        <v>1410</v>
      </c>
      <c r="HB65" s="4" t="s">
        <v>8697</v>
      </c>
      <c r="HC65" s="4" t="s">
        <v>1412</v>
      </c>
      <c r="HD65" s="4" t="s">
        <v>8698</v>
      </c>
      <c r="HE65" s="4" t="s">
        <v>8699</v>
      </c>
      <c r="HF65" s="4" t="s">
        <v>2423</v>
      </c>
      <c r="HG65" s="4" t="s">
        <v>8700</v>
      </c>
      <c r="HH65" s="4" t="s">
        <v>2425</v>
      </c>
      <c r="HI65" s="4" t="s">
        <v>8701</v>
      </c>
      <c r="HJ65" s="4" t="s">
        <v>8702</v>
      </c>
      <c r="HK65" s="4" t="s">
        <v>8703</v>
      </c>
      <c r="HL65" s="4" t="s">
        <v>8704</v>
      </c>
      <c r="HM65" s="4" t="s">
        <v>8705</v>
      </c>
      <c r="HN65" s="4" t="s">
        <v>8706</v>
      </c>
      <c r="HO65" s="4" t="s">
        <v>8707</v>
      </c>
      <c r="HP65" s="4" t="s">
        <v>1117</v>
      </c>
      <c r="HQ65" s="4" t="s">
        <v>8708</v>
      </c>
      <c r="HR65" s="4" t="s">
        <v>1119</v>
      </c>
      <c r="HS65" s="4" t="s">
        <v>8709</v>
      </c>
      <c r="HT65" s="4" t="s">
        <v>8710</v>
      </c>
      <c r="HU65" s="4" t="s">
        <v>425</v>
      </c>
      <c r="HV65" s="4" t="s">
        <v>8711</v>
      </c>
      <c r="HW65" s="4" t="s">
        <v>427</v>
      </c>
      <c r="HX65" s="4" t="s">
        <v>8712</v>
      </c>
      <c r="HY65" s="4" t="s">
        <v>8713</v>
      </c>
      <c r="HZ65" s="4" t="s">
        <v>572</v>
      </c>
      <c r="IA65" s="4" t="s">
        <v>8714</v>
      </c>
      <c r="IB65" s="4" t="s">
        <v>574</v>
      </c>
      <c r="IC65" s="4" t="s">
        <v>8715</v>
      </c>
      <c r="ID65" s="4" t="s">
        <v>8716</v>
      </c>
      <c r="IE65" s="4" t="s">
        <v>491</v>
      </c>
      <c r="IF65" s="4" t="s">
        <v>8717</v>
      </c>
      <c r="IG65" s="4" t="s">
        <v>493</v>
      </c>
      <c r="IH65" s="4" t="s">
        <v>8718</v>
      </c>
      <c r="II65" s="4" t="s">
        <v>8719</v>
      </c>
      <c r="IJ65" s="4" t="s">
        <v>499</v>
      </c>
      <c r="IK65" s="4" t="s">
        <v>8720</v>
      </c>
      <c r="IL65" s="4" t="s">
        <v>501</v>
      </c>
      <c r="IM65" s="4" t="s">
        <v>8721</v>
      </c>
      <c r="IN65" s="4" t="s">
        <v>8722</v>
      </c>
      <c r="IO65" s="4" t="s">
        <v>514</v>
      </c>
      <c r="IP65" s="4" t="s">
        <v>8723</v>
      </c>
      <c r="IQ65" s="4" t="s">
        <v>516</v>
      </c>
      <c r="IR65" s="4" t="s">
        <v>8724</v>
      </c>
      <c r="IS65" s="4" t="s">
        <v>8725</v>
      </c>
      <c r="IT65" s="4" t="s">
        <v>3803</v>
      </c>
      <c r="IU65" s="4" t="s">
        <v>8726</v>
      </c>
      <c r="IV65" s="4" t="s">
        <v>3805</v>
      </c>
      <c r="IW65" s="4" t="s">
        <v>8727</v>
      </c>
      <c r="IX65" s="4" t="s">
        <v>8728</v>
      </c>
      <c r="IY65" s="4" t="s">
        <v>443</v>
      </c>
      <c r="IZ65" s="4" t="s">
        <v>8729</v>
      </c>
      <c r="JA65" s="4" t="s">
        <v>445</v>
      </c>
    </row>
    <row r="66" spans="1:261" x14ac:dyDescent="0.25">
      <c r="A66" s="8" t="s">
        <v>8730</v>
      </c>
      <c r="B66" s="4" t="s">
        <v>8731</v>
      </c>
      <c r="C66" s="4" t="s">
        <v>8732</v>
      </c>
      <c r="D66" s="4" t="s">
        <v>1260</v>
      </c>
      <c r="E66" s="4" t="s">
        <v>8733</v>
      </c>
      <c r="F66" s="4" t="s">
        <v>1262</v>
      </c>
      <c r="G66" s="4" t="s">
        <v>8734</v>
      </c>
      <c r="H66" s="4" t="s">
        <v>8735</v>
      </c>
      <c r="I66" s="4" t="s">
        <v>1130</v>
      </c>
      <c r="J66" s="4" t="s">
        <v>8736</v>
      </c>
      <c r="K66" s="4" t="s">
        <v>1132</v>
      </c>
      <c r="L66" s="4" t="s">
        <v>8737</v>
      </c>
      <c r="M66" s="4" t="s">
        <v>8738</v>
      </c>
      <c r="N66" s="4" t="s">
        <v>1689</v>
      </c>
      <c r="O66" s="4" t="s">
        <v>8739</v>
      </c>
      <c r="P66" s="4" t="s">
        <v>1691</v>
      </c>
      <c r="Q66" s="4" t="s">
        <v>8740</v>
      </c>
      <c r="R66" s="4" t="s">
        <v>8741</v>
      </c>
      <c r="S66" s="4" t="s">
        <v>1058</v>
      </c>
      <c r="T66" s="4" t="s">
        <v>8742</v>
      </c>
      <c r="U66" s="4" t="s">
        <v>1060</v>
      </c>
      <c r="V66" s="4" t="s">
        <v>8743</v>
      </c>
      <c r="W66" s="4" t="s">
        <v>8744</v>
      </c>
      <c r="X66" s="4" t="s">
        <v>1745</v>
      </c>
      <c r="Y66" s="4" t="s">
        <v>8745</v>
      </c>
      <c r="Z66" s="4" t="s">
        <v>1747</v>
      </c>
      <c r="AA66" s="4" t="s">
        <v>8746</v>
      </c>
      <c r="AB66" s="4" t="s">
        <v>8747</v>
      </c>
      <c r="AC66" s="4" t="s">
        <v>504</v>
      </c>
      <c r="AD66" s="4" t="s">
        <v>8748</v>
      </c>
      <c r="AE66" s="4" t="s">
        <v>506</v>
      </c>
      <c r="AF66" s="4" t="s">
        <v>8749</v>
      </c>
      <c r="AG66" s="4" t="s">
        <v>8750</v>
      </c>
      <c r="AH66" s="4" t="s">
        <v>2568</v>
      </c>
      <c r="AI66" s="4" t="s">
        <v>8751</v>
      </c>
      <c r="AJ66" s="4" t="s">
        <v>2570</v>
      </c>
      <c r="AK66" s="4" t="s">
        <v>8752</v>
      </c>
      <c r="AL66" s="4" t="s">
        <v>8753</v>
      </c>
      <c r="AM66" s="4" t="s">
        <v>1432</v>
      </c>
      <c r="AN66" s="4" t="s">
        <v>8754</v>
      </c>
      <c r="AO66" s="4" t="s">
        <v>1434</v>
      </c>
      <c r="AP66" s="4" t="s">
        <v>8755</v>
      </c>
      <c r="AQ66" s="4" t="s">
        <v>8756</v>
      </c>
      <c r="AR66" s="4" t="s">
        <v>466</v>
      </c>
      <c r="AS66" s="4" t="s">
        <v>6695</v>
      </c>
      <c r="AT66" s="4" t="s">
        <v>468</v>
      </c>
      <c r="AU66" s="4" t="s">
        <v>8757</v>
      </c>
      <c r="AV66" s="4" t="s">
        <v>8758</v>
      </c>
      <c r="AW66" s="4" t="s">
        <v>4201</v>
      </c>
      <c r="AX66" s="4" t="s">
        <v>8759</v>
      </c>
      <c r="AY66" s="4" t="s">
        <v>4203</v>
      </c>
      <c r="AZ66" s="4" t="s">
        <v>8760</v>
      </c>
      <c r="BA66" s="4" t="s">
        <v>8761</v>
      </c>
      <c r="BB66" s="4" t="s">
        <v>1331</v>
      </c>
      <c r="BC66" s="4" t="s">
        <v>8762</v>
      </c>
      <c r="BD66" s="4" t="s">
        <v>1333</v>
      </c>
      <c r="BE66" s="4" t="s">
        <v>8763</v>
      </c>
      <c r="BF66" s="4" t="s">
        <v>1863</v>
      </c>
      <c r="BG66" s="4" t="s">
        <v>2376</v>
      </c>
      <c r="BH66" s="4" t="s">
        <v>8764</v>
      </c>
      <c r="BI66" s="4" t="s">
        <v>2378</v>
      </c>
      <c r="BJ66" s="4" t="s">
        <v>8765</v>
      </c>
      <c r="BK66" s="4" t="s">
        <v>8766</v>
      </c>
      <c r="BL66" s="4" t="s">
        <v>1432</v>
      </c>
      <c r="BM66" s="4" t="s">
        <v>8767</v>
      </c>
      <c r="BN66" s="4" t="s">
        <v>1434</v>
      </c>
      <c r="BO66" s="4" t="s">
        <v>8768</v>
      </c>
      <c r="BP66" s="4" t="s">
        <v>8769</v>
      </c>
      <c r="BQ66" s="4" t="s">
        <v>1745</v>
      </c>
      <c r="BR66" s="4" t="s">
        <v>8770</v>
      </c>
      <c r="BS66" s="4" t="s">
        <v>1747</v>
      </c>
      <c r="BT66" s="4" t="s">
        <v>8771</v>
      </c>
      <c r="BU66" s="4" t="s">
        <v>8772</v>
      </c>
      <c r="BV66" s="4" t="s">
        <v>838</v>
      </c>
      <c r="BW66" s="4" t="s">
        <v>8773</v>
      </c>
      <c r="BX66" s="4" t="s">
        <v>840</v>
      </c>
      <c r="BY66" s="4" t="s">
        <v>8774</v>
      </c>
      <c r="BZ66" s="4" t="s">
        <v>8775</v>
      </c>
      <c r="CA66" s="4" t="s">
        <v>557</v>
      </c>
      <c r="CB66" s="4" t="s">
        <v>8776</v>
      </c>
      <c r="CC66" s="4" t="s">
        <v>559</v>
      </c>
      <c r="CD66" s="4" t="s">
        <v>8777</v>
      </c>
      <c r="CE66" s="4" t="s">
        <v>8778</v>
      </c>
      <c r="CF66" s="4" t="s">
        <v>952</v>
      </c>
      <c r="CG66" s="4" t="s">
        <v>8779</v>
      </c>
      <c r="CH66" s="4" t="s">
        <v>954</v>
      </c>
      <c r="CI66" s="4" t="s">
        <v>8780</v>
      </c>
      <c r="CJ66" s="4" t="s">
        <v>8781</v>
      </c>
      <c r="CK66" s="4" t="s">
        <v>572</v>
      </c>
      <c r="CL66" s="4" t="s">
        <v>8782</v>
      </c>
      <c r="CM66" s="4" t="s">
        <v>574</v>
      </c>
      <c r="CN66" s="4" t="s">
        <v>8783</v>
      </c>
      <c r="CO66" s="4" t="s">
        <v>8784</v>
      </c>
      <c r="CP66" s="4" t="s">
        <v>1498</v>
      </c>
      <c r="CQ66" s="4" t="s">
        <v>8785</v>
      </c>
      <c r="CR66" s="4" t="s">
        <v>1500</v>
      </c>
      <c r="CS66" s="4" t="s">
        <v>8786</v>
      </c>
      <c r="CT66" s="4" t="s">
        <v>8787</v>
      </c>
      <c r="CU66" s="4" t="s">
        <v>1113</v>
      </c>
      <c r="CV66" s="4" t="s">
        <v>8788</v>
      </c>
      <c r="CW66" s="4" t="s">
        <v>1115</v>
      </c>
      <c r="CX66" s="4" t="s">
        <v>8789</v>
      </c>
      <c r="CY66" s="4" t="s">
        <v>8790</v>
      </c>
      <c r="CZ66" s="4" t="s">
        <v>1303</v>
      </c>
      <c r="DA66" s="4" t="s">
        <v>8791</v>
      </c>
      <c r="DB66" s="4" t="s">
        <v>1305</v>
      </c>
      <c r="DC66" s="4" t="s">
        <v>8792</v>
      </c>
      <c r="DD66" s="4" t="s">
        <v>8793</v>
      </c>
      <c r="DE66" s="4" t="s">
        <v>683</v>
      </c>
      <c r="DF66" s="4" t="s">
        <v>8794</v>
      </c>
      <c r="DG66" s="4" t="s">
        <v>685</v>
      </c>
      <c r="DH66" s="4" t="s">
        <v>8795</v>
      </c>
      <c r="DI66" s="4" t="s">
        <v>8796</v>
      </c>
      <c r="DJ66" s="4" t="s">
        <v>843</v>
      </c>
      <c r="DK66" s="4" t="s">
        <v>8797</v>
      </c>
      <c r="DL66" s="4" t="s">
        <v>845</v>
      </c>
      <c r="DM66" s="4" t="s">
        <v>8798</v>
      </c>
      <c r="DN66" s="4" t="s">
        <v>8799</v>
      </c>
      <c r="DO66" s="4" t="s">
        <v>395</v>
      </c>
      <c r="DP66" s="4" t="s">
        <v>8800</v>
      </c>
      <c r="DQ66" s="4" t="s">
        <v>397</v>
      </c>
      <c r="DR66" s="4" t="s">
        <v>8801</v>
      </c>
      <c r="DS66" s="4" t="s">
        <v>8802</v>
      </c>
      <c r="DT66" s="4" t="s">
        <v>1211</v>
      </c>
      <c r="DU66" s="4" t="s">
        <v>8803</v>
      </c>
      <c r="DV66" s="4" t="s">
        <v>1213</v>
      </c>
      <c r="DW66" s="4" t="s">
        <v>8804</v>
      </c>
      <c r="DX66" s="4" t="s">
        <v>8805</v>
      </c>
      <c r="DY66" s="4" t="s">
        <v>420</v>
      </c>
      <c r="DZ66" s="4" t="s">
        <v>8806</v>
      </c>
      <c r="EA66" s="4" t="s">
        <v>422</v>
      </c>
      <c r="EB66" s="4" t="s">
        <v>8807</v>
      </c>
      <c r="EC66" s="4" t="s">
        <v>8808</v>
      </c>
      <c r="ED66" s="4" t="s">
        <v>1432</v>
      </c>
      <c r="EE66" s="4" t="s">
        <v>8809</v>
      </c>
      <c r="EF66" s="4" t="s">
        <v>1434</v>
      </c>
      <c r="EG66" s="4" t="s">
        <v>8810</v>
      </c>
      <c r="EH66" s="4" t="s">
        <v>8811</v>
      </c>
      <c r="EI66" s="4" t="s">
        <v>380</v>
      </c>
      <c r="EJ66" s="4" t="s">
        <v>8812</v>
      </c>
      <c r="EK66" s="4" t="s">
        <v>382</v>
      </c>
      <c r="EL66" s="4" t="s">
        <v>8813</v>
      </c>
      <c r="EM66" s="4" t="s">
        <v>8814</v>
      </c>
      <c r="EN66" s="4" t="s">
        <v>1130</v>
      </c>
      <c r="EO66" s="4" t="s">
        <v>8815</v>
      </c>
      <c r="EP66" s="4" t="s">
        <v>1132</v>
      </c>
      <c r="EQ66" s="4" t="s">
        <v>8816</v>
      </c>
      <c r="ER66" s="4" t="s">
        <v>8817</v>
      </c>
      <c r="ES66" s="4" t="s">
        <v>562</v>
      </c>
      <c r="ET66" s="4" t="s">
        <v>8818</v>
      </c>
      <c r="EU66" s="4" t="s">
        <v>564</v>
      </c>
      <c r="EV66" s="4" t="s">
        <v>8819</v>
      </c>
      <c r="EW66" s="4" t="s">
        <v>8820</v>
      </c>
      <c r="EX66" s="4" t="s">
        <v>1689</v>
      </c>
      <c r="EY66" s="4" t="s">
        <v>8821</v>
      </c>
      <c r="EZ66" s="4" t="s">
        <v>1691</v>
      </c>
      <c r="FA66" s="4" t="s">
        <v>8822</v>
      </c>
      <c r="FB66" s="4" t="s">
        <v>8823</v>
      </c>
      <c r="FC66" s="4" t="s">
        <v>1601</v>
      </c>
      <c r="FD66" s="4" t="s">
        <v>8824</v>
      </c>
      <c r="FE66" s="4" t="s">
        <v>1603</v>
      </c>
      <c r="FF66" s="4" t="s">
        <v>8825</v>
      </c>
      <c r="FG66" s="4" t="s">
        <v>8826</v>
      </c>
      <c r="FH66" s="4" t="s">
        <v>433</v>
      </c>
      <c r="FI66" s="4" t="s">
        <v>8827</v>
      </c>
      <c r="FJ66" s="4" t="s">
        <v>435</v>
      </c>
      <c r="FK66" s="4" t="s">
        <v>8828</v>
      </c>
      <c r="FL66" s="4" t="s">
        <v>8829</v>
      </c>
      <c r="FM66" s="4" t="s">
        <v>1689</v>
      </c>
      <c r="FN66" s="4" t="s">
        <v>8830</v>
      </c>
      <c r="FO66" s="4" t="s">
        <v>1691</v>
      </c>
      <c r="FP66" s="4" t="s">
        <v>8831</v>
      </c>
      <c r="FQ66" s="4" t="s">
        <v>8832</v>
      </c>
      <c r="FR66" s="4" t="s">
        <v>2475</v>
      </c>
      <c r="FS66" s="4" t="s">
        <v>8833</v>
      </c>
      <c r="FT66" s="4" t="s">
        <v>2477</v>
      </c>
      <c r="FU66" s="4" t="s">
        <v>8834</v>
      </c>
      <c r="FV66" s="4" t="s">
        <v>8835</v>
      </c>
      <c r="FW66" s="4" t="s">
        <v>1470</v>
      </c>
      <c r="FX66" s="4" t="s">
        <v>8836</v>
      </c>
      <c r="FY66" s="4" t="s">
        <v>1472</v>
      </c>
      <c r="FZ66" s="4" t="s">
        <v>8837</v>
      </c>
      <c r="GA66" s="4" t="s">
        <v>8838</v>
      </c>
      <c r="GB66" s="4" t="s">
        <v>1211</v>
      </c>
      <c r="GC66" s="4" t="s">
        <v>8839</v>
      </c>
      <c r="GD66" s="4" t="s">
        <v>1213</v>
      </c>
      <c r="GE66" s="4" t="s">
        <v>8840</v>
      </c>
      <c r="GF66" s="4" t="s">
        <v>8841</v>
      </c>
      <c r="GG66" s="4" t="s">
        <v>1071</v>
      </c>
      <c r="GH66" s="4" t="s">
        <v>8842</v>
      </c>
      <c r="GI66" s="4" t="s">
        <v>1073</v>
      </c>
      <c r="GJ66" s="4" t="s">
        <v>8843</v>
      </c>
      <c r="GK66" s="4" t="s">
        <v>8844</v>
      </c>
      <c r="GL66" s="4" t="s">
        <v>814</v>
      </c>
      <c r="GM66" s="4" t="s">
        <v>8845</v>
      </c>
      <c r="GN66" s="4" t="s">
        <v>816</v>
      </c>
      <c r="GO66" s="4" t="s">
        <v>8846</v>
      </c>
      <c r="GP66" s="4" t="s">
        <v>8847</v>
      </c>
      <c r="GQ66" s="4" t="s">
        <v>725</v>
      </c>
      <c r="GR66" s="4" t="s">
        <v>8848</v>
      </c>
      <c r="GS66" s="4" t="s">
        <v>727</v>
      </c>
      <c r="GT66" s="4" t="s">
        <v>8849</v>
      </c>
      <c r="GU66" s="4" t="s">
        <v>8850</v>
      </c>
      <c r="GV66" s="4" t="s">
        <v>952</v>
      </c>
      <c r="GW66" s="4" t="s">
        <v>8851</v>
      </c>
      <c r="GX66" s="4" t="s">
        <v>954</v>
      </c>
      <c r="GY66" s="4" t="s">
        <v>8852</v>
      </c>
      <c r="GZ66" s="4" t="s">
        <v>8853</v>
      </c>
      <c r="HA66" s="4" t="s">
        <v>1040</v>
      </c>
      <c r="HB66" s="4" t="s">
        <v>8854</v>
      </c>
      <c r="HC66" s="4" t="s">
        <v>1042</v>
      </c>
      <c r="HD66" s="4" t="s">
        <v>8855</v>
      </c>
      <c r="HE66" s="4" t="s">
        <v>8856</v>
      </c>
      <c r="HF66" s="4" t="s">
        <v>1231</v>
      </c>
      <c r="HG66" s="4" t="s">
        <v>8857</v>
      </c>
      <c r="HH66" s="4" t="s">
        <v>1233</v>
      </c>
      <c r="HI66" s="4" t="s">
        <v>8858</v>
      </c>
      <c r="HJ66" s="4" t="s">
        <v>8859</v>
      </c>
      <c r="HK66" s="4" t="s">
        <v>8249</v>
      </c>
      <c r="HL66" s="4" t="s">
        <v>8860</v>
      </c>
      <c r="HM66" s="4" t="s">
        <v>8251</v>
      </c>
      <c r="HN66" s="4" t="s">
        <v>8861</v>
      </c>
      <c r="HO66" s="4" t="s">
        <v>8862</v>
      </c>
      <c r="HP66" s="4" t="s">
        <v>1323</v>
      </c>
      <c r="HQ66" s="4" t="s">
        <v>8863</v>
      </c>
      <c r="HR66" s="4" t="s">
        <v>1325</v>
      </c>
      <c r="HS66" s="4" t="s">
        <v>8864</v>
      </c>
      <c r="HT66" s="4" t="s">
        <v>8865</v>
      </c>
      <c r="HU66" s="4" t="s">
        <v>481</v>
      </c>
      <c r="HV66" s="4" t="s">
        <v>8866</v>
      </c>
      <c r="HW66" s="4" t="s">
        <v>483</v>
      </c>
      <c r="HX66" s="4" t="s">
        <v>8867</v>
      </c>
      <c r="HY66" s="4" t="s">
        <v>8868</v>
      </c>
      <c r="HZ66" s="4" t="s">
        <v>1421</v>
      </c>
      <c r="IA66" s="4" t="s">
        <v>8869</v>
      </c>
      <c r="IB66" s="4" t="s">
        <v>1423</v>
      </c>
      <c r="IC66" s="4" t="s">
        <v>8870</v>
      </c>
      <c r="ID66" s="4" t="s">
        <v>8871</v>
      </c>
      <c r="IE66" s="4" t="s">
        <v>1352</v>
      </c>
      <c r="IF66" s="4" t="s">
        <v>7821</v>
      </c>
      <c r="IG66" s="4" t="s">
        <v>1354</v>
      </c>
      <c r="IH66" s="4" t="s">
        <v>7748</v>
      </c>
      <c r="II66" s="4" t="s">
        <v>8872</v>
      </c>
      <c r="IJ66" s="4" t="s">
        <v>1053</v>
      </c>
      <c r="IK66" s="4" t="s">
        <v>8873</v>
      </c>
      <c r="IL66" s="4" t="s">
        <v>1055</v>
      </c>
      <c r="IM66" s="4" t="s">
        <v>8874</v>
      </c>
      <c r="IN66" s="4" t="s">
        <v>8875</v>
      </c>
      <c r="IO66" s="4" t="s">
        <v>1071</v>
      </c>
      <c r="IP66" s="4" t="s">
        <v>8876</v>
      </c>
      <c r="IQ66" s="4" t="s">
        <v>1073</v>
      </c>
      <c r="IR66" s="4" t="s">
        <v>8877</v>
      </c>
      <c r="IS66" s="4" t="s">
        <v>8878</v>
      </c>
      <c r="IT66" s="4" t="s">
        <v>8341</v>
      </c>
      <c r="IU66" s="4" t="s">
        <v>8879</v>
      </c>
      <c r="IV66" s="4" t="s">
        <v>8343</v>
      </c>
      <c r="IW66" s="4" t="s">
        <v>8880</v>
      </c>
      <c r="IX66" s="4" t="s">
        <v>8881</v>
      </c>
      <c r="IY66" s="4" t="s">
        <v>390</v>
      </c>
      <c r="IZ66" s="4" t="s">
        <v>8882</v>
      </c>
      <c r="JA66" s="4" t="s">
        <v>392</v>
      </c>
    </row>
    <row r="67" spans="1:261" x14ac:dyDescent="0.25">
      <c r="A67" s="8" t="s">
        <v>8883</v>
      </c>
      <c r="B67" s="4" t="s">
        <v>8884</v>
      </c>
      <c r="C67" s="4" t="s">
        <v>8885</v>
      </c>
      <c r="D67" s="4" t="s">
        <v>1498</v>
      </c>
      <c r="E67" s="4" t="s">
        <v>8886</v>
      </c>
      <c r="F67" s="4" t="s">
        <v>1500</v>
      </c>
      <c r="G67" s="4" t="s">
        <v>8887</v>
      </c>
      <c r="H67" s="4" t="s">
        <v>8888</v>
      </c>
      <c r="I67" s="4" t="s">
        <v>1339</v>
      </c>
      <c r="J67" s="4" t="s">
        <v>8889</v>
      </c>
      <c r="K67" s="4" t="s">
        <v>1341</v>
      </c>
      <c r="L67" s="4" t="s">
        <v>8890</v>
      </c>
      <c r="M67" s="4" t="s">
        <v>8891</v>
      </c>
      <c r="N67" s="4" t="s">
        <v>1318</v>
      </c>
      <c r="O67" s="4" t="s">
        <v>8892</v>
      </c>
      <c r="P67" s="4" t="s">
        <v>1320</v>
      </c>
      <c r="Q67" s="4" t="s">
        <v>8893</v>
      </c>
      <c r="R67" s="4" t="s">
        <v>8894</v>
      </c>
      <c r="S67" s="4" t="s">
        <v>1179</v>
      </c>
      <c r="T67" s="4" t="s">
        <v>8895</v>
      </c>
      <c r="U67" s="4" t="s">
        <v>1181</v>
      </c>
      <c r="V67" s="4" t="s">
        <v>8896</v>
      </c>
      <c r="W67" s="4" t="s">
        <v>8897</v>
      </c>
      <c r="X67" s="4" t="s">
        <v>562</v>
      </c>
      <c r="Y67" s="4" t="s">
        <v>8898</v>
      </c>
      <c r="Z67" s="4" t="s">
        <v>564</v>
      </c>
      <c r="AA67" s="4" t="s">
        <v>8899</v>
      </c>
      <c r="AB67" s="4" t="s">
        <v>8900</v>
      </c>
      <c r="AC67" s="4" t="s">
        <v>415</v>
      </c>
      <c r="AD67" s="4" t="s">
        <v>8901</v>
      </c>
      <c r="AE67" s="4" t="s">
        <v>417</v>
      </c>
      <c r="AF67" s="4" t="s">
        <v>8902</v>
      </c>
      <c r="AG67" s="4" t="s">
        <v>8903</v>
      </c>
      <c r="AH67" s="4" t="s">
        <v>2568</v>
      </c>
      <c r="AI67" s="4" t="s">
        <v>8904</v>
      </c>
      <c r="AJ67" s="4" t="s">
        <v>2570</v>
      </c>
      <c r="AK67" s="4" t="s">
        <v>8905</v>
      </c>
      <c r="AL67" s="4" t="s">
        <v>8906</v>
      </c>
      <c r="AM67" s="4" t="s">
        <v>370</v>
      </c>
      <c r="AN67" s="4" t="s">
        <v>8907</v>
      </c>
      <c r="AO67" s="4" t="s">
        <v>372</v>
      </c>
      <c r="AP67" s="4" t="s">
        <v>8908</v>
      </c>
      <c r="AQ67" s="4" t="s">
        <v>8909</v>
      </c>
      <c r="AR67" s="4" t="s">
        <v>702</v>
      </c>
      <c r="AS67" s="4" t="s">
        <v>8910</v>
      </c>
      <c r="AT67" s="4" t="s">
        <v>704</v>
      </c>
      <c r="AU67" s="4" t="s">
        <v>8911</v>
      </c>
      <c r="AV67" s="4" t="s">
        <v>8912</v>
      </c>
      <c r="AW67" s="4" t="s">
        <v>952</v>
      </c>
      <c r="AX67" s="4" t="s">
        <v>8913</v>
      </c>
      <c r="AY67" s="4" t="s">
        <v>954</v>
      </c>
      <c r="AZ67" s="4" t="s">
        <v>8914</v>
      </c>
      <c r="BA67" s="4" t="s">
        <v>8915</v>
      </c>
      <c r="BB67" s="4" t="s">
        <v>8341</v>
      </c>
      <c r="BC67" s="4" t="s">
        <v>8916</v>
      </c>
      <c r="BD67" s="4" t="s">
        <v>8343</v>
      </c>
      <c r="BE67" s="4" t="s">
        <v>8917</v>
      </c>
      <c r="BF67" s="4" t="s">
        <v>8918</v>
      </c>
      <c r="BG67" s="4" t="s">
        <v>577</v>
      </c>
      <c r="BH67" s="4" t="s">
        <v>8919</v>
      </c>
      <c r="BI67" s="4" t="s">
        <v>579</v>
      </c>
      <c r="BJ67" s="4" t="s">
        <v>8920</v>
      </c>
      <c r="BK67" s="4" t="s">
        <v>8921</v>
      </c>
      <c r="BL67" s="4" t="s">
        <v>1171</v>
      </c>
      <c r="BM67" s="4" t="s">
        <v>8922</v>
      </c>
      <c r="BN67" s="4" t="s">
        <v>1173</v>
      </c>
      <c r="BO67" s="4" t="s">
        <v>8923</v>
      </c>
      <c r="BP67" s="4" t="s">
        <v>8924</v>
      </c>
      <c r="BQ67" s="4" t="s">
        <v>385</v>
      </c>
      <c r="BR67" s="4" t="s">
        <v>8925</v>
      </c>
      <c r="BS67" s="4" t="s">
        <v>387</v>
      </c>
      <c r="BT67" s="4" t="s">
        <v>8926</v>
      </c>
      <c r="BU67" s="4" t="s">
        <v>8927</v>
      </c>
      <c r="BV67" s="4" t="s">
        <v>519</v>
      </c>
      <c r="BW67" s="4" t="s">
        <v>8928</v>
      </c>
      <c r="BX67" s="4" t="s">
        <v>521</v>
      </c>
      <c r="BY67" s="4" t="s">
        <v>8929</v>
      </c>
      <c r="BZ67" s="4" t="s">
        <v>8930</v>
      </c>
      <c r="CA67" s="4" t="s">
        <v>662</v>
      </c>
      <c r="CB67" s="4" t="s">
        <v>8931</v>
      </c>
      <c r="CC67" s="4" t="s">
        <v>664</v>
      </c>
      <c r="CD67" s="4" t="s">
        <v>8932</v>
      </c>
      <c r="CE67" s="4" t="s">
        <v>8933</v>
      </c>
      <c r="CF67" s="4" t="s">
        <v>1184</v>
      </c>
      <c r="CG67" s="4" t="s">
        <v>8934</v>
      </c>
      <c r="CH67" s="4" t="s">
        <v>1186</v>
      </c>
      <c r="CI67" s="4" t="s">
        <v>8935</v>
      </c>
      <c r="CJ67" s="4" t="s">
        <v>8936</v>
      </c>
      <c r="CK67" s="4" t="s">
        <v>405</v>
      </c>
      <c r="CL67" s="4" t="s">
        <v>8937</v>
      </c>
      <c r="CM67" s="4" t="s">
        <v>407</v>
      </c>
      <c r="CN67" s="4" t="s">
        <v>8938</v>
      </c>
      <c r="CO67" s="4" t="s">
        <v>8939</v>
      </c>
      <c r="CP67" s="4" t="s">
        <v>562</v>
      </c>
      <c r="CQ67" s="4" t="s">
        <v>8940</v>
      </c>
      <c r="CR67" s="4" t="s">
        <v>564</v>
      </c>
      <c r="CS67" s="4" t="s">
        <v>8941</v>
      </c>
      <c r="CT67" s="4" t="s">
        <v>8942</v>
      </c>
      <c r="CU67" s="4" t="s">
        <v>765</v>
      </c>
      <c r="CV67" s="4" t="s">
        <v>8943</v>
      </c>
      <c r="CW67" s="4" t="s">
        <v>767</v>
      </c>
      <c r="CX67" s="4" t="s">
        <v>8944</v>
      </c>
      <c r="CY67" s="4" t="s">
        <v>8945</v>
      </c>
      <c r="CZ67" s="4" t="s">
        <v>1053</v>
      </c>
      <c r="DA67" s="4" t="s">
        <v>8946</v>
      </c>
      <c r="DB67" s="4" t="s">
        <v>1055</v>
      </c>
      <c r="DC67" s="4" t="s">
        <v>8947</v>
      </c>
      <c r="DD67" s="4" t="s">
        <v>8948</v>
      </c>
      <c r="DE67" s="4" t="s">
        <v>2376</v>
      </c>
      <c r="DF67" s="4" t="s">
        <v>8949</v>
      </c>
      <c r="DG67" s="4" t="s">
        <v>2378</v>
      </c>
      <c r="DH67" s="4" t="s">
        <v>8950</v>
      </c>
      <c r="DI67" s="4" t="s">
        <v>8951</v>
      </c>
      <c r="DJ67" s="4" t="s">
        <v>400</v>
      </c>
      <c r="DK67" s="4" t="s">
        <v>8952</v>
      </c>
      <c r="DL67" s="4" t="s">
        <v>402</v>
      </c>
      <c r="DM67" s="4" t="s">
        <v>8953</v>
      </c>
      <c r="DN67" s="4" t="s">
        <v>8954</v>
      </c>
      <c r="DO67" s="4" t="s">
        <v>599</v>
      </c>
      <c r="DP67" s="4" t="s">
        <v>8955</v>
      </c>
      <c r="DQ67" s="4" t="s">
        <v>601</v>
      </c>
      <c r="DR67" s="4" t="s">
        <v>8956</v>
      </c>
      <c r="DS67" s="4" t="s">
        <v>8957</v>
      </c>
      <c r="DT67" s="4" t="s">
        <v>1726</v>
      </c>
      <c r="DU67" s="4" t="s">
        <v>8958</v>
      </c>
      <c r="DV67" s="4" t="s">
        <v>1728</v>
      </c>
      <c r="DW67" s="4" t="s">
        <v>8959</v>
      </c>
      <c r="DX67" s="4" t="s">
        <v>8960</v>
      </c>
      <c r="DY67" s="4" t="s">
        <v>562</v>
      </c>
      <c r="DZ67" s="4" t="s">
        <v>8961</v>
      </c>
      <c r="EA67" s="4" t="s">
        <v>564</v>
      </c>
      <c r="EB67" s="4" t="s">
        <v>8962</v>
      </c>
      <c r="EC67" s="4" t="s">
        <v>8963</v>
      </c>
      <c r="ED67" s="4" t="s">
        <v>1386</v>
      </c>
      <c r="EE67" s="4" t="s">
        <v>8964</v>
      </c>
      <c r="EF67" s="4" t="s">
        <v>1388</v>
      </c>
      <c r="EG67" s="4" t="s">
        <v>8965</v>
      </c>
      <c r="EH67" s="4" t="s">
        <v>8966</v>
      </c>
      <c r="EI67" s="4" t="s">
        <v>796</v>
      </c>
      <c r="EJ67" s="4" t="s">
        <v>8967</v>
      </c>
      <c r="EK67" s="4" t="s">
        <v>798</v>
      </c>
      <c r="EL67" s="4" t="s">
        <v>8968</v>
      </c>
      <c r="EM67" s="4" t="s">
        <v>8969</v>
      </c>
      <c r="EN67" s="4" t="s">
        <v>1252</v>
      </c>
      <c r="EO67" s="4" t="s">
        <v>8970</v>
      </c>
      <c r="EP67" s="4" t="s">
        <v>1254</v>
      </c>
      <c r="EQ67" s="4" t="s">
        <v>8971</v>
      </c>
      <c r="ER67" s="4" t="s">
        <v>8972</v>
      </c>
      <c r="ES67" s="4" t="s">
        <v>614</v>
      </c>
      <c r="ET67" s="4" t="s">
        <v>8973</v>
      </c>
      <c r="EU67" s="4" t="s">
        <v>616</v>
      </c>
      <c r="EV67" s="4" t="s">
        <v>8974</v>
      </c>
      <c r="EW67" s="4" t="s">
        <v>8975</v>
      </c>
      <c r="EX67" s="4" t="s">
        <v>1386</v>
      </c>
      <c r="EY67" s="4" t="s">
        <v>8976</v>
      </c>
      <c r="EZ67" s="4" t="s">
        <v>1388</v>
      </c>
      <c r="FA67" s="4" t="s">
        <v>8977</v>
      </c>
      <c r="FB67" s="4" t="s">
        <v>8978</v>
      </c>
      <c r="FC67" s="4" t="s">
        <v>1339</v>
      </c>
      <c r="FD67" s="4" t="s">
        <v>8979</v>
      </c>
      <c r="FE67" s="4" t="s">
        <v>1341</v>
      </c>
      <c r="FF67" s="4" t="s">
        <v>8980</v>
      </c>
      <c r="FG67" s="4" t="s">
        <v>8981</v>
      </c>
      <c r="FH67" s="4" t="s">
        <v>748</v>
      </c>
      <c r="FI67" s="4" t="s">
        <v>8982</v>
      </c>
      <c r="FJ67" s="4" t="s">
        <v>750</v>
      </c>
      <c r="FK67" s="4" t="s">
        <v>8983</v>
      </c>
      <c r="FL67" s="4" t="s">
        <v>8984</v>
      </c>
      <c r="FM67" s="4" t="s">
        <v>1432</v>
      </c>
      <c r="FN67" s="4" t="s">
        <v>8985</v>
      </c>
      <c r="FO67" s="4" t="s">
        <v>1434</v>
      </c>
      <c r="FP67" s="4" t="s">
        <v>8986</v>
      </c>
      <c r="FQ67" s="4" t="s">
        <v>8987</v>
      </c>
      <c r="FR67" s="4" t="s">
        <v>453</v>
      </c>
      <c r="FS67" s="4" t="s">
        <v>8988</v>
      </c>
      <c r="FT67" s="4" t="s">
        <v>455</v>
      </c>
      <c r="FU67" s="4" t="s">
        <v>8989</v>
      </c>
      <c r="FV67" s="4" t="s">
        <v>8990</v>
      </c>
      <c r="FW67" s="4" t="s">
        <v>838</v>
      </c>
      <c r="FX67" s="4" t="s">
        <v>8991</v>
      </c>
      <c r="FY67" s="4" t="s">
        <v>840</v>
      </c>
      <c r="FZ67" s="4" t="s">
        <v>8992</v>
      </c>
      <c r="GA67" s="4" t="s">
        <v>8993</v>
      </c>
      <c r="GB67" s="4" t="s">
        <v>2423</v>
      </c>
      <c r="GC67" s="4" t="s">
        <v>8994</v>
      </c>
      <c r="GD67" s="4" t="s">
        <v>2425</v>
      </c>
      <c r="GE67" s="4" t="s">
        <v>8995</v>
      </c>
      <c r="GF67" s="4" t="s">
        <v>8996</v>
      </c>
      <c r="GG67" s="4" t="s">
        <v>491</v>
      </c>
      <c r="GH67" s="4" t="s">
        <v>8997</v>
      </c>
      <c r="GI67" s="4" t="s">
        <v>493</v>
      </c>
      <c r="GJ67" s="4" t="s">
        <v>8998</v>
      </c>
      <c r="GK67" s="4" t="s">
        <v>8999</v>
      </c>
      <c r="GL67" s="4" t="s">
        <v>614</v>
      </c>
      <c r="GM67" s="4" t="s">
        <v>9000</v>
      </c>
      <c r="GN67" s="4" t="s">
        <v>616</v>
      </c>
      <c r="GO67" s="4" t="s">
        <v>9001</v>
      </c>
      <c r="GP67" s="4" t="s">
        <v>9002</v>
      </c>
      <c r="GQ67" s="4" t="s">
        <v>748</v>
      </c>
      <c r="GR67" s="4" t="s">
        <v>9003</v>
      </c>
      <c r="GS67" s="4" t="s">
        <v>750</v>
      </c>
      <c r="GT67" s="4" t="s">
        <v>9004</v>
      </c>
      <c r="GU67" s="4" t="s">
        <v>9005</v>
      </c>
      <c r="GV67" s="4" t="s">
        <v>1386</v>
      </c>
      <c r="GW67" s="4" t="s">
        <v>9006</v>
      </c>
      <c r="GX67" s="4" t="s">
        <v>1388</v>
      </c>
      <c r="GY67" s="4" t="s">
        <v>9007</v>
      </c>
      <c r="GZ67" s="4" t="s">
        <v>9008</v>
      </c>
      <c r="HA67" s="4" t="s">
        <v>1386</v>
      </c>
      <c r="HB67" s="4" t="s">
        <v>9009</v>
      </c>
      <c r="HC67" s="4" t="s">
        <v>1388</v>
      </c>
      <c r="HD67" s="4" t="s">
        <v>9010</v>
      </c>
      <c r="HE67" s="4" t="s">
        <v>9011</v>
      </c>
      <c r="HF67" s="4" t="s">
        <v>1601</v>
      </c>
      <c r="HG67" s="4" t="s">
        <v>9012</v>
      </c>
      <c r="HH67" s="4" t="s">
        <v>1603</v>
      </c>
      <c r="HI67" s="4" t="s">
        <v>9013</v>
      </c>
      <c r="HJ67" s="4" t="s">
        <v>9014</v>
      </c>
      <c r="HK67" s="4" t="s">
        <v>4011</v>
      </c>
      <c r="HL67" s="4" t="s">
        <v>9015</v>
      </c>
      <c r="HM67" s="4" t="s">
        <v>4013</v>
      </c>
      <c r="HN67" s="4" t="s">
        <v>9016</v>
      </c>
      <c r="HO67" s="4" t="s">
        <v>9017</v>
      </c>
      <c r="HP67" s="4" t="s">
        <v>415</v>
      </c>
      <c r="HQ67" s="4" t="s">
        <v>9018</v>
      </c>
      <c r="HR67" s="4" t="s">
        <v>417</v>
      </c>
      <c r="HS67" s="4" t="s">
        <v>9019</v>
      </c>
      <c r="HT67" s="4" t="s">
        <v>9020</v>
      </c>
      <c r="HU67" s="4" t="s">
        <v>599</v>
      </c>
      <c r="HV67" s="4" t="s">
        <v>9021</v>
      </c>
      <c r="HW67" s="4" t="s">
        <v>601</v>
      </c>
      <c r="HX67" s="4" t="s">
        <v>9022</v>
      </c>
      <c r="HY67" s="4" t="s">
        <v>9023</v>
      </c>
      <c r="HZ67" s="4" t="s">
        <v>2796</v>
      </c>
      <c r="IA67" s="4" t="s">
        <v>9024</v>
      </c>
      <c r="IB67" s="4" t="s">
        <v>2798</v>
      </c>
      <c r="IC67" s="4" t="s">
        <v>9025</v>
      </c>
      <c r="ID67" s="4" t="s">
        <v>9026</v>
      </c>
      <c r="IE67" s="4" t="s">
        <v>385</v>
      </c>
      <c r="IF67" s="4" t="s">
        <v>9027</v>
      </c>
      <c r="IG67" s="4" t="s">
        <v>387</v>
      </c>
      <c r="IH67" s="4" t="s">
        <v>9028</v>
      </c>
      <c r="II67" s="4" t="s">
        <v>9029</v>
      </c>
      <c r="IJ67" s="4" t="s">
        <v>843</v>
      </c>
      <c r="IK67" s="4" t="s">
        <v>9030</v>
      </c>
      <c r="IL67" s="4" t="s">
        <v>845</v>
      </c>
      <c r="IM67" s="4" t="s">
        <v>9031</v>
      </c>
      <c r="IN67" s="4" t="s">
        <v>9032</v>
      </c>
      <c r="IO67" s="4" t="s">
        <v>720</v>
      </c>
      <c r="IP67" s="4" t="s">
        <v>9033</v>
      </c>
      <c r="IQ67" s="4" t="s">
        <v>722</v>
      </c>
      <c r="IR67" s="4" t="s">
        <v>9034</v>
      </c>
      <c r="IS67" s="4" t="s">
        <v>9035</v>
      </c>
      <c r="IT67" s="4" t="s">
        <v>2546</v>
      </c>
      <c r="IU67" s="4" t="s">
        <v>9036</v>
      </c>
      <c r="IV67" s="4" t="s">
        <v>2548</v>
      </c>
      <c r="IW67" s="4" t="s">
        <v>9037</v>
      </c>
      <c r="IX67" s="4" t="s">
        <v>9038</v>
      </c>
      <c r="IY67" s="4" t="s">
        <v>662</v>
      </c>
      <c r="IZ67" s="4" t="s">
        <v>2684</v>
      </c>
      <c r="JA67" s="4" t="s">
        <v>664</v>
      </c>
    </row>
    <row r="68" spans="1:261" x14ac:dyDescent="0.25">
      <c r="A68" s="8" t="s">
        <v>9039</v>
      </c>
      <c r="B68" s="4" t="s">
        <v>9040</v>
      </c>
      <c r="C68" s="4" t="s">
        <v>9041</v>
      </c>
      <c r="D68" s="4" t="s">
        <v>514</v>
      </c>
      <c r="E68" s="4" t="s">
        <v>9042</v>
      </c>
      <c r="F68" s="4" t="s">
        <v>516</v>
      </c>
      <c r="G68" s="4" t="s">
        <v>9043</v>
      </c>
      <c r="H68" s="4" t="s">
        <v>9044</v>
      </c>
      <c r="I68" s="4" t="s">
        <v>1105</v>
      </c>
      <c r="J68" s="4" t="s">
        <v>9045</v>
      </c>
      <c r="K68" s="4" t="s">
        <v>1107</v>
      </c>
      <c r="L68" s="4" t="s">
        <v>9046</v>
      </c>
      <c r="M68" s="4" t="s">
        <v>9047</v>
      </c>
      <c r="N68" s="4" t="s">
        <v>420</v>
      </c>
      <c r="O68" s="4" t="s">
        <v>9048</v>
      </c>
      <c r="P68" s="4" t="s">
        <v>422</v>
      </c>
      <c r="Q68" s="4" t="s">
        <v>9049</v>
      </c>
      <c r="R68" s="4" t="s">
        <v>9050</v>
      </c>
      <c r="S68" s="4" t="s">
        <v>1470</v>
      </c>
      <c r="T68" s="4" t="s">
        <v>9051</v>
      </c>
      <c r="U68" s="4" t="s">
        <v>1472</v>
      </c>
      <c r="V68" s="4" t="s">
        <v>9052</v>
      </c>
      <c r="W68" s="4" t="s">
        <v>9053</v>
      </c>
      <c r="X68" s="4" t="s">
        <v>1071</v>
      </c>
      <c r="Y68" s="4" t="s">
        <v>9054</v>
      </c>
      <c r="Z68" s="4" t="s">
        <v>1073</v>
      </c>
      <c r="AA68" s="4" t="s">
        <v>9055</v>
      </c>
      <c r="AB68" s="4" t="s">
        <v>9056</v>
      </c>
      <c r="AC68" s="4" t="s">
        <v>2475</v>
      </c>
      <c r="AD68" s="4" t="s">
        <v>9057</v>
      </c>
      <c r="AE68" s="4" t="s">
        <v>2477</v>
      </c>
      <c r="AF68" s="4" t="s">
        <v>9058</v>
      </c>
      <c r="AG68" s="4" t="s">
        <v>9059</v>
      </c>
      <c r="AH68" s="4" t="s">
        <v>491</v>
      </c>
      <c r="AI68" s="4" t="s">
        <v>9060</v>
      </c>
      <c r="AJ68" s="4" t="s">
        <v>493</v>
      </c>
      <c r="AK68" s="4" t="s">
        <v>9061</v>
      </c>
      <c r="AL68" s="4" t="s">
        <v>9062</v>
      </c>
      <c r="AM68" s="4" t="s">
        <v>944</v>
      </c>
      <c r="AN68" s="4" t="s">
        <v>9063</v>
      </c>
      <c r="AO68" s="4" t="s">
        <v>946</v>
      </c>
      <c r="AP68" s="4" t="s">
        <v>9064</v>
      </c>
      <c r="AQ68" s="4" t="s">
        <v>9065</v>
      </c>
      <c r="AR68" s="4" t="s">
        <v>702</v>
      </c>
      <c r="AS68" s="4" t="s">
        <v>9066</v>
      </c>
      <c r="AT68" s="4" t="s">
        <v>704</v>
      </c>
      <c r="AU68" s="4" t="s">
        <v>9067</v>
      </c>
      <c r="AV68" s="4" t="s">
        <v>9068</v>
      </c>
      <c r="AW68" s="4" t="s">
        <v>1117</v>
      </c>
      <c r="AX68" s="4" t="s">
        <v>9069</v>
      </c>
      <c r="AY68" s="4" t="s">
        <v>1119</v>
      </c>
      <c r="AZ68" s="4" t="s">
        <v>9070</v>
      </c>
      <c r="BA68" s="4" t="s">
        <v>9071</v>
      </c>
      <c r="BB68" s="4" t="s">
        <v>1260</v>
      </c>
      <c r="BC68" s="4" t="s">
        <v>9072</v>
      </c>
      <c r="BD68" s="4" t="s">
        <v>1262</v>
      </c>
      <c r="BE68" s="4" t="s">
        <v>9073</v>
      </c>
      <c r="BF68" s="4" t="s">
        <v>9074</v>
      </c>
      <c r="BG68" s="4" t="s">
        <v>825</v>
      </c>
      <c r="BH68" s="4" t="s">
        <v>9075</v>
      </c>
      <c r="BI68" s="4" t="s">
        <v>827</v>
      </c>
      <c r="BJ68" s="4" t="s">
        <v>9076</v>
      </c>
      <c r="BK68" s="4" t="s">
        <v>9077</v>
      </c>
      <c r="BL68" s="4" t="s">
        <v>1113</v>
      </c>
      <c r="BM68" s="4" t="s">
        <v>9078</v>
      </c>
      <c r="BN68" s="4" t="s">
        <v>1115</v>
      </c>
      <c r="BO68" s="4" t="s">
        <v>9079</v>
      </c>
      <c r="BP68" s="4" t="s">
        <v>9080</v>
      </c>
      <c r="BQ68" s="4" t="s">
        <v>720</v>
      </c>
      <c r="BR68" s="4" t="s">
        <v>9081</v>
      </c>
      <c r="BS68" s="4" t="s">
        <v>722</v>
      </c>
      <c r="BT68" s="4" t="s">
        <v>9082</v>
      </c>
      <c r="BU68" s="4" t="s">
        <v>9083</v>
      </c>
      <c r="BV68" s="4" t="s">
        <v>1113</v>
      </c>
      <c r="BW68" s="4" t="s">
        <v>4878</v>
      </c>
      <c r="BX68" s="4" t="s">
        <v>1115</v>
      </c>
      <c r="BY68" s="4" t="s">
        <v>9084</v>
      </c>
      <c r="BZ68" s="4" t="s">
        <v>9085</v>
      </c>
      <c r="CA68" s="4" t="s">
        <v>707</v>
      </c>
      <c r="CB68" s="4" t="s">
        <v>9086</v>
      </c>
      <c r="CC68" s="4" t="s">
        <v>709</v>
      </c>
      <c r="CD68" s="4" t="s">
        <v>9087</v>
      </c>
      <c r="CE68" s="4" t="s">
        <v>9088</v>
      </c>
      <c r="CF68" s="4" t="s">
        <v>1470</v>
      </c>
      <c r="CG68" s="4" t="s">
        <v>9089</v>
      </c>
      <c r="CH68" s="4" t="s">
        <v>1472</v>
      </c>
      <c r="CI68" s="4" t="s">
        <v>9090</v>
      </c>
      <c r="CJ68" s="4" t="s">
        <v>9091</v>
      </c>
      <c r="CK68" s="4" t="s">
        <v>1079</v>
      </c>
      <c r="CL68" s="4" t="s">
        <v>9092</v>
      </c>
      <c r="CM68" s="4" t="s">
        <v>1081</v>
      </c>
      <c r="CN68" s="4" t="s">
        <v>9093</v>
      </c>
      <c r="CO68" s="4" t="s">
        <v>9094</v>
      </c>
      <c r="CP68" s="4" t="s">
        <v>433</v>
      </c>
      <c r="CQ68" s="4" t="s">
        <v>9095</v>
      </c>
      <c r="CR68" s="4" t="s">
        <v>435</v>
      </c>
      <c r="CS68" s="4" t="s">
        <v>9096</v>
      </c>
      <c r="CT68" s="4" t="s">
        <v>9097</v>
      </c>
      <c r="CU68" s="4" t="s">
        <v>944</v>
      </c>
      <c r="CV68" s="4" t="s">
        <v>9098</v>
      </c>
      <c r="CW68" s="4" t="s">
        <v>946</v>
      </c>
      <c r="CX68" s="4" t="s">
        <v>9099</v>
      </c>
      <c r="CY68" s="4" t="s">
        <v>9100</v>
      </c>
      <c r="CZ68" s="4" t="s">
        <v>765</v>
      </c>
      <c r="DA68" s="4" t="s">
        <v>9101</v>
      </c>
      <c r="DB68" s="4" t="s">
        <v>767</v>
      </c>
      <c r="DC68" s="4" t="s">
        <v>9102</v>
      </c>
      <c r="DD68" s="4" t="s">
        <v>9103</v>
      </c>
      <c r="DE68" s="4" t="s">
        <v>425</v>
      </c>
      <c r="DF68" s="4" t="s">
        <v>4377</v>
      </c>
      <c r="DG68" s="4" t="s">
        <v>427</v>
      </c>
      <c r="DH68" s="4" t="s">
        <v>9104</v>
      </c>
      <c r="DI68" s="4" t="s">
        <v>9105</v>
      </c>
      <c r="DJ68" s="4" t="s">
        <v>509</v>
      </c>
      <c r="DK68" s="4" t="s">
        <v>9106</v>
      </c>
      <c r="DL68" s="4" t="s">
        <v>511</v>
      </c>
      <c r="DM68" s="4" t="s">
        <v>9107</v>
      </c>
      <c r="DN68" s="4" t="s">
        <v>9108</v>
      </c>
      <c r="DO68" s="4" t="s">
        <v>1079</v>
      </c>
      <c r="DP68" s="4" t="s">
        <v>9109</v>
      </c>
      <c r="DQ68" s="4" t="s">
        <v>1081</v>
      </c>
      <c r="DR68" s="4" t="s">
        <v>9110</v>
      </c>
      <c r="DS68" s="4" t="s">
        <v>9111</v>
      </c>
      <c r="DT68" s="4" t="s">
        <v>1745</v>
      </c>
      <c r="DU68" s="4" t="s">
        <v>9112</v>
      </c>
      <c r="DV68" s="4" t="s">
        <v>1747</v>
      </c>
      <c r="DW68" s="4" t="s">
        <v>9113</v>
      </c>
      <c r="DX68" s="4" t="s">
        <v>9114</v>
      </c>
      <c r="DY68" s="4" t="s">
        <v>765</v>
      </c>
      <c r="DZ68" s="4" t="s">
        <v>9115</v>
      </c>
      <c r="EA68" s="4" t="s">
        <v>767</v>
      </c>
      <c r="EB68" s="4" t="s">
        <v>9116</v>
      </c>
      <c r="EC68" s="4" t="s">
        <v>9117</v>
      </c>
      <c r="ED68" s="4" t="s">
        <v>1071</v>
      </c>
      <c r="EE68" s="4" t="s">
        <v>9118</v>
      </c>
      <c r="EF68" s="4" t="s">
        <v>1073</v>
      </c>
      <c r="EG68" s="4" t="s">
        <v>9119</v>
      </c>
      <c r="EH68" s="4" t="s">
        <v>9120</v>
      </c>
      <c r="EI68" s="4" t="s">
        <v>405</v>
      </c>
      <c r="EJ68" s="4" t="s">
        <v>9121</v>
      </c>
      <c r="EK68" s="4" t="s">
        <v>407</v>
      </c>
      <c r="EL68" s="4" t="s">
        <v>9122</v>
      </c>
      <c r="EM68" s="4" t="s">
        <v>9123</v>
      </c>
      <c r="EN68" s="4" t="s">
        <v>1048</v>
      </c>
      <c r="EO68" s="4" t="s">
        <v>9124</v>
      </c>
      <c r="EP68" s="4" t="s">
        <v>1050</v>
      </c>
      <c r="EQ68" s="4" t="s">
        <v>9125</v>
      </c>
      <c r="ER68" s="4" t="s">
        <v>9126</v>
      </c>
      <c r="ES68" s="4" t="s">
        <v>599</v>
      </c>
      <c r="ET68" s="4" t="s">
        <v>9127</v>
      </c>
      <c r="EU68" s="4" t="s">
        <v>601</v>
      </c>
      <c r="EV68" s="4" t="s">
        <v>9128</v>
      </c>
      <c r="EW68" s="4" t="s">
        <v>9129</v>
      </c>
      <c r="EX68" s="4" t="s">
        <v>1053</v>
      </c>
      <c r="EY68" s="4" t="s">
        <v>9130</v>
      </c>
      <c r="EZ68" s="4" t="s">
        <v>1055</v>
      </c>
      <c r="FA68" s="4" t="s">
        <v>9131</v>
      </c>
      <c r="FB68" s="4" t="s">
        <v>9132</v>
      </c>
      <c r="FC68" s="4" t="s">
        <v>557</v>
      </c>
      <c r="FD68" s="4" t="s">
        <v>9133</v>
      </c>
      <c r="FE68" s="4" t="s">
        <v>559</v>
      </c>
      <c r="FF68" s="4" t="s">
        <v>9134</v>
      </c>
      <c r="FG68" s="4" t="s">
        <v>9135</v>
      </c>
      <c r="FH68" s="4" t="s">
        <v>453</v>
      </c>
      <c r="FI68" s="4" t="s">
        <v>9136</v>
      </c>
      <c r="FJ68" s="4" t="s">
        <v>455</v>
      </c>
      <c r="FK68" s="4" t="s">
        <v>9137</v>
      </c>
      <c r="FL68" s="4" t="s">
        <v>9138</v>
      </c>
      <c r="FM68" s="4" t="s">
        <v>1184</v>
      </c>
      <c r="FN68" s="4" t="s">
        <v>9139</v>
      </c>
      <c r="FO68" s="4" t="s">
        <v>1186</v>
      </c>
      <c r="FP68" s="4" t="s">
        <v>9140</v>
      </c>
      <c r="FQ68" s="4" t="s">
        <v>9141</v>
      </c>
      <c r="FR68" s="4" t="s">
        <v>1079</v>
      </c>
      <c r="FS68" s="4" t="s">
        <v>9142</v>
      </c>
      <c r="FT68" s="4" t="s">
        <v>1081</v>
      </c>
      <c r="FU68" s="4" t="s">
        <v>9143</v>
      </c>
      <c r="FV68" s="4" t="s">
        <v>9144</v>
      </c>
      <c r="FW68" s="4" t="s">
        <v>390</v>
      </c>
      <c r="FX68" s="4" t="s">
        <v>9145</v>
      </c>
      <c r="FY68" s="4" t="s">
        <v>392</v>
      </c>
      <c r="FZ68" s="4" t="s">
        <v>9146</v>
      </c>
      <c r="GA68" s="4" t="s">
        <v>9147</v>
      </c>
      <c r="GB68" s="4" t="s">
        <v>1117</v>
      </c>
      <c r="GC68" s="4" t="s">
        <v>9148</v>
      </c>
      <c r="GD68" s="4" t="s">
        <v>1119</v>
      </c>
      <c r="GE68" s="4" t="s">
        <v>9149</v>
      </c>
      <c r="GF68" s="4" t="s">
        <v>9150</v>
      </c>
      <c r="GG68" s="4" t="s">
        <v>438</v>
      </c>
      <c r="GH68" s="4" t="s">
        <v>9151</v>
      </c>
      <c r="GI68" s="4" t="s">
        <v>440</v>
      </c>
      <c r="GJ68" s="4" t="s">
        <v>9152</v>
      </c>
      <c r="GK68" s="4" t="s">
        <v>9153</v>
      </c>
      <c r="GL68" s="4" t="s">
        <v>400</v>
      </c>
      <c r="GM68" s="4" t="s">
        <v>9154</v>
      </c>
      <c r="GN68" s="4" t="s">
        <v>402</v>
      </c>
      <c r="GO68" s="4" t="s">
        <v>9155</v>
      </c>
      <c r="GP68" s="4" t="s">
        <v>9156</v>
      </c>
      <c r="GQ68" s="4" t="s">
        <v>944</v>
      </c>
      <c r="GR68" s="4" t="s">
        <v>9157</v>
      </c>
      <c r="GS68" s="4" t="s">
        <v>946</v>
      </c>
      <c r="GT68" s="4" t="s">
        <v>9158</v>
      </c>
      <c r="GU68" s="4" t="s">
        <v>9159</v>
      </c>
      <c r="GV68" s="4" t="s">
        <v>380</v>
      </c>
      <c r="GW68" s="4" t="s">
        <v>9160</v>
      </c>
      <c r="GX68" s="4" t="s">
        <v>382</v>
      </c>
      <c r="GY68" s="4" t="s">
        <v>9161</v>
      </c>
      <c r="GZ68" s="4" t="s">
        <v>9162</v>
      </c>
      <c r="HA68" s="4" t="s">
        <v>448</v>
      </c>
      <c r="HB68" s="4" t="s">
        <v>9163</v>
      </c>
      <c r="HC68" s="4" t="s">
        <v>450</v>
      </c>
      <c r="HD68" s="4" t="s">
        <v>9164</v>
      </c>
      <c r="HE68" s="4" t="s">
        <v>9165</v>
      </c>
      <c r="HF68" s="4" t="s">
        <v>2568</v>
      </c>
      <c r="HG68" s="4" t="s">
        <v>9166</v>
      </c>
      <c r="HH68" s="4" t="s">
        <v>2570</v>
      </c>
      <c r="HI68" s="4" t="s">
        <v>9167</v>
      </c>
      <c r="HJ68" s="4" t="s">
        <v>9168</v>
      </c>
      <c r="HK68" s="4" t="s">
        <v>3390</v>
      </c>
      <c r="HL68" s="4" t="s">
        <v>9169</v>
      </c>
      <c r="HM68" s="4" t="s">
        <v>3392</v>
      </c>
      <c r="HN68" s="4" t="s">
        <v>9170</v>
      </c>
      <c r="HO68" s="4" t="s">
        <v>9171</v>
      </c>
      <c r="HP68" s="4" t="s">
        <v>370</v>
      </c>
      <c r="HQ68" s="4" t="s">
        <v>9172</v>
      </c>
      <c r="HR68" s="4" t="s">
        <v>372</v>
      </c>
      <c r="HS68" s="4" t="s">
        <v>9173</v>
      </c>
      <c r="HT68" s="4" t="s">
        <v>9174</v>
      </c>
      <c r="HU68" s="4" t="s">
        <v>632</v>
      </c>
      <c r="HV68" s="4" t="s">
        <v>9175</v>
      </c>
      <c r="HW68" s="4" t="s">
        <v>634</v>
      </c>
      <c r="HX68" s="4" t="s">
        <v>9176</v>
      </c>
      <c r="HY68" s="4" t="s">
        <v>9177</v>
      </c>
      <c r="HZ68" s="4" t="s">
        <v>385</v>
      </c>
      <c r="IA68" s="4" t="s">
        <v>9178</v>
      </c>
      <c r="IB68" s="4" t="s">
        <v>387</v>
      </c>
      <c r="IC68" s="4" t="s">
        <v>9179</v>
      </c>
      <c r="ID68" s="4" t="s">
        <v>9180</v>
      </c>
      <c r="IE68" s="4" t="s">
        <v>572</v>
      </c>
      <c r="IF68" s="4" t="s">
        <v>9181</v>
      </c>
      <c r="IG68" s="4" t="s">
        <v>574</v>
      </c>
      <c r="IH68" s="4" t="s">
        <v>9182</v>
      </c>
      <c r="II68" s="4" t="s">
        <v>9183</v>
      </c>
      <c r="IJ68" s="4" t="s">
        <v>453</v>
      </c>
      <c r="IK68" s="4" t="s">
        <v>9184</v>
      </c>
      <c r="IL68" s="4" t="s">
        <v>455</v>
      </c>
      <c r="IM68" s="4" t="s">
        <v>9185</v>
      </c>
      <c r="IN68" s="4" t="s">
        <v>9186</v>
      </c>
      <c r="IO68" s="4" t="s">
        <v>702</v>
      </c>
      <c r="IP68" s="4" t="s">
        <v>9187</v>
      </c>
      <c r="IQ68" s="4" t="s">
        <v>704</v>
      </c>
      <c r="IR68" s="4" t="s">
        <v>9188</v>
      </c>
      <c r="IS68" s="4" t="s">
        <v>9189</v>
      </c>
      <c r="IT68" s="4" t="s">
        <v>529</v>
      </c>
      <c r="IU68" s="4" t="s">
        <v>9190</v>
      </c>
      <c r="IV68" s="4" t="s">
        <v>531</v>
      </c>
      <c r="IW68" s="4" t="s">
        <v>9191</v>
      </c>
      <c r="IX68" s="4" t="s">
        <v>9192</v>
      </c>
      <c r="IY68" s="4" t="s">
        <v>443</v>
      </c>
      <c r="IZ68" s="4" t="s">
        <v>9193</v>
      </c>
      <c r="JA68" s="4" t="s">
        <v>445</v>
      </c>
    </row>
    <row r="69" spans="1:261" x14ac:dyDescent="0.25">
      <c r="A69" s="8" t="s">
        <v>9194</v>
      </c>
      <c r="B69" s="4" t="s">
        <v>9195</v>
      </c>
      <c r="C69" s="4" t="s">
        <v>9196</v>
      </c>
      <c r="D69" s="4" t="s">
        <v>667</v>
      </c>
      <c r="E69" s="4" t="s">
        <v>9197</v>
      </c>
      <c r="F69" s="4" t="s">
        <v>669</v>
      </c>
      <c r="G69" s="4" t="s">
        <v>9198</v>
      </c>
      <c r="H69" s="4" t="s">
        <v>9199</v>
      </c>
      <c r="I69" s="4" t="s">
        <v>1071</v>
      </c>
      <c r="J69" s="4" t="s">
        <v>9200</v>
      </c>
      <c r="K69" s="4" t="s">
        <v>1073</v>
      </c>
      <c r="L69" s="4" t="s">
        <v>9201</v>
      </c>
      <c r="M69" s="4" t="s">
        <v>9202</v>
      </c>
      <c r="N69" s="4" t="s">
        <v>843</v>
      </c>
      <c r="O69" s="4" t="s">
        <v>9203</v>
      </c>
      <c r="P69" s="4" t="s">
        <v>845</v>
      </c>
      <c r="Q69" s="4" t="s">
        <v>9204</v>
      </c>
      <c r="R69" s="4" t="s">
        <v>9205</v>
      </c>
      <c r="S69" s="4" t="s">
        <v>933</v>
      </c>
      <c r="T69" s="4" t="s">
        <v>9206</v>
      </c>
      <c r="U69" s="4" t="s">
        <v>935</v>
      </c>
      <c r="V69" s="4" t="s">
        <v>9207</v>
      </c>
      <c r="W69" s="4" t="s">
        <v>9208</v>
      </c>
      <c r="X69" s="4" t="s">
        <v>1079</v>
      </c>
      <c r="Y69" s="4" t="s">
        <v>9209</v>
      </c>
      <c r="Z69" s="4" t="s">
        <v>1081</v>
      </c>
      <c r="AA69" s="4" t="s">
        <v>9210</v>
      </c>
      <c r="AB69" s="4" t="s">
        <v>9211</v>
      </c>
      <c r="AC69" s="4" t="s">
        <v>524</v>
      </c>
      <c r="AD69" s="4" t="s">
        <v>9212</v>
      </c>
      <c r="AE69" s="4" t="s">
        <v>526</v>
      </c>
      <c r="AF69" s="4" t="s">
        <v>9213</v>
      </c>
      <c r="AG69" s="4" t="s">
        <v>9214</v>
      </c>
      <c r="AH69" s="4" t="s">
        <v>725</v>
      </c>
      <c r="AI69" s="4" t="s">
        <v>9215</v>
      </c>
      <c r="AJ69" s="4" t="s">
        <v>727</v>
      </c>
      <c r="AK69" s="4" t="s">
        <v>9216</v>
      </c>
      <c r="AL69" s="4" t="s">
        <v>9217</v>
      </c>
      <c r="AM69" s="4" t="s">
        <v>683</v>
      </c>
      <c r="AN69" s="4" t="s">
        <v>9218</v>
      </c>
      <c r="AO69" s="4" t="s">
        <v>685</v>
      </c>
      <c r="AP69" s="4" t="s">
        <v>9219</v>
      </c>
      <c r="AQ69" s="4" t="s">
        <v>9220</v>
      </c>
      <c r="AR69" s="4" t="s">
        <v>962</v>
      </c>
      <c r="AS69" s="4" t="s">
        <v>9221</v>
      </c>
      <c r="AT69" s="4" t="s">
        <v>964</v>
      </c>
      <c r="AU69" s="4" t="s">
        <v>9222</v>
      </c>
      <c r="AV69" s="4" t="s">
        <v>9223</v>
      </c>
      <c r="AW69" s="4" t="s">
        <v>765</v>
      </c>
      <c r="AX69" s="4" t="s">
        <v>9224</v>
      </c>
      <c r="AY69" s="4" t="s">
        <v>767</v>
      </c>
      <c r="AZ69" s="4" t="s">
        <v>9225</v>
      </c>
      <c r="BA69" s="4" t="s">
        <v>9226</v>
      </c>
      <c r="BB69" s="4" t="s">
        <v>843</v>
      </c>
      <c r="BC69" s="4" t="s">
        <v>9227</v>
      </c>
      <c r="BD69" s="4" t="s">
        <v>845</v>
      </c>
      <c r="BE69" s="4" t="s">
        <v>9228</v>
      </c>
      <c r="BF69" s="4" t="s">
        <v>9229</v>
      </c>
      <c r="BG69" s="4" t="s">
        <v>471</v>
      </c>
      <c r="BH69" s="4" t="s">
        <v>9230</v>
      </c>
      <c r="BI69" s="4" t="s">
        <v>473</v>
      </c>
      <c r="BJ69" s="4" t="s">
        <v>9231</v>
      </c>
      <c r="BK69" s="4" t="s">
        <v>9232</v>
      </c>
      <c r="BL69" s="4" t="s">
        <v>957</v>
      </c>
      <c r="BM69" s="4" t="s">
        <v>9233</v>
      </c>
      <c r="BN69" s="4" t="s">
        <v>959</v>
      </c>
      <c r="BO69" s="4" t="s">
        <v>9234</v>
      </c>
      <c r="BP69" s="4" t="s">
        <v>9235</v>
      </c>
      <c r="BQ69" s="4" t="s">
        <v>1831</v>
      </c>
      <c r="BR69" s="4" t="s">
        <v>9236</v>
      </c>
      <c r="BS69" s="4" t="s">
        <v>1833</v>
      </c>
      <c r="BT69" s="4" t="s">
        <v>9237</v>
      </c>
      <c r="BU69" s="4" t="s">
        <v>9238</v>
      </c>
      <c r="BV69" s="4" t="s">
        <v>509</v>
      </c>
      <c r="BW69" s="4" t="s">
        <v>9239</v>
      </c>
      <c r="BX69" s="4" t="s">
        <v>511</v>
      </c>
      <c r="BY69" s="4" t="s">
        <v>9240</v>
      </c>
      <c r="BZ69" s="4" t="s">
        <v>9241</v>
      </c>
      <c r="CA69" s="4" t="s">
        <v>715</v>
      </c>
      <c r="CB69" s="4" t="s">
        <v>9242</v>
      </c>
      <c r="CC69" s="4" t="s">
        <v>717</v>
      </c>
      <c r="CD69" s="4" t="s">
        <v>9243</v>
      </c>
      <c r="CE69" s="4" t="s">
        <v>9244</v>
      </c>
      <c r="CF69" s="4" t="s">
        <v>509</v>
      </c>
      <c r="CG69" s="4" t="s">
        <v>9245</v>
      </c>
      <c r="CH69" s="4" t="s">
        <v>511</v>
      </c>
      <c r="CI69" s="4" t="s">
        <v>9246</v>
      </c>
      <c r="CJ69" s="4" t="s">
        <v>9247</v>
      </c>
      <c r="CK69" s="4" t="s">
        <v>825</v>
      </c>
      <c r="CL69" s="4" t="s">
        <v>9248</v>
      </c>
      <c r="CM69" s="4" t="s">
        <v>827</v>
      </c>
      <c r="CN69" s="4" t="s">
        <v>9249</v>
      </c>
      <c r="CO69" s="4" t="s">
        <v>9250</v>
      </c>
      <c r="CP69" s="4" t="s">
        <v>683</v>
      </c>
      <c r="CQ69" s="4" t="s">
        <v>9251</v>
      </c>
      <c r="CR69" s="4" t="s">
        <v>685</v>
      </c>
      <c r="CS69" s="4" t="s">
        <v>9252</v>
      </c>
      <c r="CT69" s="4" t="s">
        <v>9253</v>
      </c>
      <c r="CU69" s="4" t="s">
        <v>481</v>
      </c>
      <c r="CV69" s="4" t="s">
        <v>9254</v>
      </c>
      <c r="CW69" s="4" t="s">
        <v>483</v>
      </c>
      <c r="CX69" s="4" t="s">
        <v>9255</v>
      </c>
      <c r="CY69" s="4" t="s">
        <v>9256</v>
      </c>
      <c r="CZ69" s="4" t="s">
        <v>1831</v>
      </c>
      <c r="DA69" s="4" t="s">
        <v>9257</v>
      </c>
      <c r="DB69" s="4" t="s">
        <v>1833</v>
      </c>
      <c r="DC69" s="4" t="s">
        <v>9258</v>
      </c>
      <c r="DD69" s="4" t="s">
        <v>9259</v>
      </c>
      <c r="DE69" s="4" t="s">
        <v>2717</v>
      </c>
      <c r="DF69" s="4" t="s">
        <v>9260</v>
      </c>
      <c r="DG69" s="4" t="s">
        <v>2719</v>
      </c>
      <c r="DH69" s="4" t="s">
        <v>9261</v>
      </c>
      <c r="DI69" s="4" t="s">
        <v>9262</v>
      </c>
      <c r="DJ69" s="4" t="s">
        <v>471</v>
      </c>
      <c r="DK69" s="4" t="s">
        <v>9263</v>
      </c>
      <c r="DL69" s="4" t="s">
        <v>473</v>
      </c>
      <c r="DM69" s="4" t="s">
        <v>9264</v>
      </c>
      <c r="DN69" s="4" t="s">
        <v>9265</v>
      </c>
      <c r="DO69" s="4" t="s">
        <v>637</v>
      </c>
      <c r="DP69" s="4" t="s">
        <v>9266</v>
      </c>
      <c r="DQ69" s="4" t="s">
        <v>639</v>
      </c>
      <c r="DR69" s="4" t="s">
        <v>9267</v>
      </c>
      <c r="DS69" s="4" t="s">
        <v>9268</v>
      </c>
      <c r="DT69" s="4" t="s">
        <v>443</v>
      </c>
      <c r="DU69" s="4" t="s">
        <v>9269</v>
      </c>
      <c r="DV69" s="4" t="s">
        <v>445</v>
      </c>
      <c r="DW69" s="4" t="s">
        <v>9270</v>
      </c>
      <c r="DX69" s="4" t="s">
        <v>9271</v>
      </c>
      <c r="DY69" s="4" t="s">
        <v>702</v>
      </c>
      <c r="DZ69" s="4" t="s">
        <v>9272</v>
      </c>
      <c r="EA69" s="4" t="s">
        <v>704</v>
      </c>
      <c r="EB69" s="4" t="s">
        <v>9273</v>
      </c>
      <c r="EC69" s="4" t="s">
        <v>9274</v>
      </c>
      <c r="ED69" s="4" t="s">
        <v>400</v>
      </c>
      <c r="EE69" s="4" t="s">
        <v>9275</v>
      </c>
      <c r="EF69" s="4" t="s">
        <v>402</v>
      </c>
      <c r="EG69" s="4" t="s">
        <v>9276</v>
      </c>
      <c r="EH69" s="4" t="s">
        <v>9277</v>
      </c>
      <c r="EI69" s="4" t="s">
        <v>606</v>
      </c>
      <c r="EJ69" s="4" t="s">
        <v>9278</v>
      </c>
      <c r="EK69" s="4" t="s">
        <v>608</v>
      </c>
      <c r="EL69" s="4" t="s">
        <v>9279</v>
      </c>
      <c r="EM69" s="4" t="s">
        <v>9280</v>
      </c>
      <c r="EN69" s="4" t="s">
        <v>765</v>
      </c>
      <c r="EO69" s="4" t="s">
        <v>9281</v>
      </c>
      <c r="EP69" s="4" t="s">
        <v>767</v>
      </c>
      <c r="EQ69" s="4" t="s">
        <v>9282</v>
      </c>
      <c r="ER69" s="4" t="s">
        <v>9283</v>
      </c>
      <c r="ES69" s="4" t="s">
        <v>886</v>
      </c>
      <c r="ET69" s="4" t="s">
        <v>9284</v>
      </c>
      <c r="EU69" s="4" t="s">
        <v>888</v>
      </c>
      <c r="EV69" s="4" t="s">
        <v>9285</v>
      </c>
      <c r="EW69" s="4" t="s">
        <v>9286</v>
      </c>
      <c r="EX69" s="4" t="s">
        <v>476</v>
      </c>
      <c r="EY69" s="4" t="s">
        <v>9287</v>
      </c>
      <c r="EZ69" s="4" t="s">
        <v>478</v>
      </c>
      <c r="FA69" s="4" t="s">
        <v>9288</v>
      </c>
      <c r="FB69" s="4" t="s">
        <v>9289</v>
      </c>
      <c r="FC69" s="4" t="s">
        <v>405</v>
      </c>
      <c r="FD69" s="4" t="s">
        <v>9290</v>
      </c>
      <c r="FE69" s="4" t="s">
        <v>407</v>
      </c>
      <c r="FF69" s="4" t="s">
        <v>9291</v>
      </c>
      <c r="FG69" s="4" t="s">
        <v>9292</v>
      </c>
      <c r="FH69" s="4" t="s">
        <v>725</v>
      </c>
      <c r="FI69" s="4" t="s">
        <v>9293</v>
      </c>
      <c r="FJ69" s="4" t="s">
        <v>727</v>
      </c>
      <c r="FK69" s="4" t="s">
        <v>9294</v>
      </c>
      <c r="FL69" s="4" t="s">
        <v>9295</v>
      </c>
      <c r="FM69" s="4" t="s">
        <v>453</v>
      </c>
      <c r="FN69" s="4" t="s">
        <v>9296</v>
      </c>
      <c r="FO69" s="4" t="s">
        <v>455</v>
      </c>
      <c r="FP69" s="4" t="s">
        <v>9297</v>
      </c>
      <c r="FQ69" s="4" t="s">
        <v>9298</v>
      </c>
      <c r="FR69" s="4" t="s">
        <v>632</v>
      </c>
      <c r="FS69" s="4" t="s">
        <v>9299</v>
      </c>
      <c r="FT69" s="4" t="s">
        <v>634</v>
      </c>
      <c r="FU69" s="4" t="s">
        <v>9300</v>
      </c>
      <c r="FV69" s="4" t="s">
        <v>9301</v>
      </c>
      <c r="FW69" s="4" t="s">
        <v>667</v>
      </c>
      <c r="FX69" s="4" t="s">
        <v>9302</v>
      </c>
      <c r="FY69" s="4" t="s">
        <v>669</v>
      </c>
      <c r="FZ69" s="4" t="s">
        <v>9303</v>
      </c>
      <c r="GA69" s="4" t="s">
        <v>9304</v>
      </c>
      <c r="GB69" s="4" t="s">
        <v>614</v>
      </c>
      <c r="GC69" s="4" t="s">
        <v>9305</v>
      </c>
      <c r="GD69" s="4" t="s">
        <v>616</v>
      </c>
      <c r="GE69" s="4" t="s">
        <v>9306</v>
      </c>
      <c r="GF69" s="4" t="s">
        <v>9307</v>
      </c>
      <c r="GG69" s="4" t="s">
        <v>825</v>
      </c>
      <c r="GH69" s="4" t="s">
        <v>9308</v>
      </c>
      <c r="GI69" s="4" t="s">
        <v>827</v>
      </c>
      <c r="GJ69" s="4" t="s">
        <v>9309</v>
      </c>
      <c r="GK69" s="4" t="s">
        <v>9310</v>
      </c>
      <c r="GL69" s="4" t="s">
        <v>725</v>
      </c>
      <c r="GM69" s="4" t="s">
        <v>9311</v>
      </c>
      <c r="GN69" s="4" t="s">
        <v>727</v>
      </c>
      <c r="GO69" s="4" t="s">
        <v>9312</v>
      </c>
      <c r="GP69" s="4" t="s">
        <v>9313</v>
      </c>
      <c r="GQ69" s="4" t="s">
        <v>886</v>
      </c>
      <c r="GR69" s="4" t="s">
        <v>9314</v>
      </c>
      <c r="GS69" s="4" t="s">
        <v>888</v>
      </c>
      <c r="GT69" s="4" t="s">
        <v>9315</v>
      </c>
      <c r="GU69" s="4" t="s">
        <v>9316</v>
      </c>
      <c r="GV69" s="4" t="s">
        <v>509</v>
      </c>
      <c r="GW69" s="4" t="s">
        <v>9317</v>
      </c>
      <c r="GX69" s="4" t="s">
        <v>511</v>
      </c>
      <c r="GY69" s="4" t="s">
        <v>9318</v>
      </c>
      <c r="GZ69" s="4" t="s">
        <v>9319</v>
      </c>
      <c r="HA69" s="4" t="s">
        <v>825</v>
      </c>
      <c r="HB69" s="4" t="s">
        <v>9320</v>
      </c>
      <c r="HC69" s="4" t="s">
        <v>827</v>
      </c>
      <c r="HD69" s="4" t="s">
        <v>9321</v>
      </c>
      <c r="HE69" s="4" t="s">
        <v>9322</v>
      </c>
      <c r="HF69" s="4" t="s">
        <v>461</v>
      </c>
      <c r="HG69" s="4" t="s">
        <v>9323</v>
      </c>
      <c r="HH69" s="4" t="s">
        <v>463</v>
      </c>
      <c r="HI69" s="4" t="s">
        <v>9324</v>
      </c>
      <c r="HJ69" s="4" t="s">
        <v>9325</v>
      </c>
      <c r="HK69" s="4" t="s">
        <v>380</v>
      </c>
      <c r="HL69" s="4" t="s">
        <v>9326</v>
      </c>
      <c r="HM69" s="4" t="s">
        <v>382</v>
      </c>
      <c r="HN69" s="4" t="s">
        <v>9327</v>
      </c>
      <c r="HO69" s="4" t="s">
        <v>9328</v>
      </c>
      <c r="HP69" s="4" t="s">
        <v>662</v>
      </c>
      <c r="HQ69" s="4" t="s">
        <v>9329</v>
      </c>
      <c r="HR69" s="4" t="s">
        <v>664</v>
      </c>
      <c r="HS69" s="4" t="s">
        <v>9330</v>
      </c>
      <c r="HT69" s="4" t="s">
        <v>9331</v>
      </c>
      <c r="HU69" s="4" t="s">
        <v>637</v>
      </c>
      <c r="HV69" s="4" t="s">
        <v>9332</v>
      </c>
      <c r="HW69" s="4" t="s">
        <v>639</v>
      </c>
      <c r="HX69" s="4" t="s">
        <v>9333</v>
      </c>
      <c r="HY69" s="4" t="s">
        <v>9334</v>
      </c>
      <c r="HZ69" s="4" t="s">
        <v>481</v>
      </c>
      <c r="IA69" s="4" t="s">
        <v>9335</v>
      </c>
      <c r="IB69" s="4" t="s">
        <v>483</v>
      </c>
      <c r="IC69" s="4" t="s">
        <v>9336</v>
      </c>
      <c r="ID69" s="4" t="s">
        <v>9337</v>
      </c>
      <c r="IE69" s="4" t="s">
        <v>481</v>
      </c>
      <c r="IF69" s="4" t="s">
        <v>9338</v>
      </c>
      <c r="IG69" s="4" t="s">
        <v>483</v>
      </c>
      <c r="IH69" s="4" t="s">
        <v>9339</v>
      </c>
      <c r="II69" s="4" t="s">
        <v>9340</v>
      </c>
      <c r="IJ69" s="4" t="s">
        <v>425</v>
      </c>
      <c r="IK69" s="4" t="s">
        <v>9341</v>
      </c>
      <c r="IL69" s="4" t="s">
        <v>427</v>
      </c>
      <c r="IM69" s="4" t="s">
        <v>9342</v>
      </c>
      <c r="IN69" s="4" t="s">
        <v>9343</v>
      </c>
      <c r="IO69" s="4" t="s">
        <v>715</v>
      </c>
      <c r="IP69" s="4" t="s">
        <v>9344</v>
      </c>
      <c r="IQ69" s="4" t="s">
        <v>717</v>
      </c>
      <c r="IR69" s="4" t="s">
        <v>9345</v>
      </c>
      <c r="IS69" s="4" t="s">
        <v>9346</v>
      </c>
      <c r="IT69" s="4" t="s">
        <v>466</v>
      </c>
      <c r="IU69" s="4" t="s">
        <v>9347</v>
      </c>
      <c r="IV69" s="4" t="s">
        <v>468</v>
      </c>
      <c r="IW69" s="4" t="s">
        <v>9348</v>
      </c>
      <c r="IX69" s="4" t="s">
        <v>9349</v>
      </c>
      <c r="IY69" s="4" t="s">
        <v>425</v>
      </c>
      <c r="IZ69" s="4" t="s">
        <v>9350</v>
      </c>
      <c r="JA69" s="4" t="s">
        <v>427</v>
      </c>
    </row>
    <row r="70" spans="1:261" ht="45" x14ac:dyDescent="0.25">
      <c r="A70" s="6" t="s">
        <v>9351</v>
      </c>
    </row>
    <row r="71" spans="1:261" ht="45" x14ac:dyDescent="0.25">
      <c r="A71" s="7" t="s">
        <v>9352</v>
      </c>
      <c r="B71" s="4" t="s">
        <v>9353</v>
      </c>
      <c r="C71" s="4" t="s">
        <v>9354</v>
      </c>
      <c r="D71" s="4" t="s">
        <v>370</v>
      </c>
      <c r="E71" s="4" t="s">
        <v>9355</v>
      </c>
      <c r="F71" s="4" t="s">
        <v>372</v>
      </c>
      <c r="G71" s="4" t="s">
        <v>9356</v>
      </c>
      <c r="H71" s="4" t="s">
        <v>9357</v>
      </c>
      <c r="I71" s="4" t="s">
        <v>375</v>
      </c>
      <c r="J71" s="4" t="s">
        <v>9358</v>
      </c>
      <c r="K71" s="4" t="s">
        <v>377</v>
      </c>
      <c r="L71" s="4" t="s">
        <v>9359</v>
      </c>
      <c r="M71" s="4" t="s">
        <v>9360</v>
      </c>
      <c r="N71" s="4" t="s">
        <v>1352</v>
      </c>
      <c r="O71" s="4" t="s">
        <v>9361</v>
      </c>
      <c r="P71" s="4" t="s">
        <v>1354</v>
      </c>
      <c r="Q71" s="4" t="s">
        <v>9362</v>
      </c>
      <c r="R71" s="4" t="s">
        <v>9363</v>
      </c>
      <c r="S71" s="4" t="s">
        <v>385</v>
      </c>
      <c r="T71" s="4" t="s">
        <v>9364</v>
      </c>
      <c r="U71" s="4" t="s">
        <v>387</v>
      </c>
      <c r="V71" s="4" t="s">
        <v>9365</v>
      </c>
      <c r="W71" s="4" t="s">
        <v>9366</v>
      </c>
      <c r="X71" s="4" t="s">
        <v>390</v>
      </c>
      <c r="Y71" s="4" t="s">
        <v>9367</v>
      </c>
      <c r="Z71" s="4" t="s">
        <v>392</v>
      </c>
      <c r="AA71" s="4" t="s">
        <v>9368</v>
      </c>
      <c r="AB71" s="4" t="s">
        <v>9369</v>
      </c>
      <c r="AC71" s="4" t="s">
        <v>395</v>
      </c>
      <c r="AD71" s="4" t="s">
        <v>9370</v>
      </c>
      <c r="AE71" s="4" t="s">
        <v>397</v>
      </c>
      <c r="AF71" s="4" t="s">
        <v>9371</v>
      </c>
      <c r="AG71" s="4" t="s">
        <v>9372</v>
      </c>
      <c r="AH71" s="4" t="s">
        <v>400</v>
      </c>
      <c r="AI71" s="4" t="s">
        <v>9373</v>
      </c>
      <c r="AJ71" s="4" t="s">
        <v>402</v>
      </c>
      <c r="AK71" s="4" t="s">
        <v>9374</v>
      </c>
      <c r="AL71" s="4" t="s">
        <v>9375</v>
      </c>
      <c r="AM71" s="4" t="s">
        <v>405</v>
      </c>
      <c r="AN71" s="4" t="s">
        <v>9376</v>
      </c>
      <c r="AO71" s="4" t="s">
        <v>407</v>
      </c>
      <c r="AP71" s="4" t="s">
        <v>9377</v>
      </c>
      <c r="AQ71" s="4" t="s">
        <v>9378</v>
      </c>
      <c r="AR71" s="4" t="s">
        <v>632</v>
      </c>
      <c r="AS71" s="4" t="s">
        <v>9379</v>
      </c>
      <c r="AT71" s="4" t="s">
        <v>634</v>
      </c>
      <c r="AU71" s="4" t="s">
        <v>9380</v>
      </c>
      <c r="AV71" s="4" t="s">
        <v>9381</v>
      </c>
      <c r="AW71" s="4" t="s">
        <v>415</v>
      </c>
      <c r="AX71" s="4" t="s">
        <v>9382</v>
      </c>
      <c r="AY71" s="4" t="s">
        <v>417</v>
      </c>
      <c r="AZ71" s="4" t="s">
        <v>9383</v>
      </c>
      <c r="BA71" s="4" t="s">
        <v>9384</v>
      </c>
      <c r="BB71" s="4" t="s">
        <v>420</v>
      </c>
      <c r="BC71" s="4" t="s">
        <v>9385</v>
      </c>
      <c r="BD71" s="4" t="s">
        <v>422</v>
      </c>
      <c r="BE71" s="4" t="s">
        <v>9386</v>
      </c>
      <c r="BF71" s="4" t="s">
        <v>9387</v>
      </c>
      <c r="BG71" s="4" t="s">
        <v>715</v>
      </c>
      <c r="BH71" s="4" t="s">
        <v>9388</v>
      </c>
      <c r="BI71" s="4" t="s">
        <v>717</v>
      </c>
      <c r="BJ71" s="4" t="s">
        <v>9389</v>
      </c>
      <c r="BK71" s="4" t="s">
        <v>9390</v>
      </c>
      <c r="BL71" s="4" t="s">
        <v>385</v>
      </c>
      <c r="BM71" s="4" t="s">
        <v>9391</v>
      </c>
      <c r="BN71" s="4" t="s">
        <v>387</v>
      </c>
      <c r="BO71" s="4" t="s">
        <v>9392</v>
      </c>
      <c r="BP71" s="4" t="s">
        <v>9393</v>
      </c>
      <c r="BQ71" s="4" t="s">
        <v>433</v>
      </c>
      <c r="BR71" s="4" t="s">
        <v>9394</v>
      </c>
      <c r="BS71" s="4" t="s">
        <v>435</v>
      </c>
      <c r="BT71" s="4" t="s">
        <v>9395</v>
      </c>
      <c r="BU71" s="4" t="s">
        <v>9396</v>
      </c>
      <c r="BV71" s="4" t="s">
        <v>438</v>
      </c>
      <c r="BW71" s="4" t="s">
        <v>9397</v>
      </c>
      <c r="BX71" s="4" t="s">
        <v>440</v>
      </c>
      <c r="BY71" s="4" t="s">
        <v>9398</v>
      </c>
      <c r="BZ71" s="4" t="s">
        <v>9399</v>
      </c>
      <c r="CA71" s="4" t="s">
        <v>443</v>
      </c>
      <c r="CB71" s="4" t="s">
        <v>9400</v>
      </c>
      <c r="CC71" s="4" t="s">
        <v>445</v>
      </c>
      <c r="CD71" s="4" t="s">
        <v>9401</v>
      </c>
      <c r="CE71" s="4" t="s">
        <v>9402</v>
      </c>
      <c r="CF71" s="4" t="s">
        <v>448</v>
      </c>
      <c r="CG71" s="4" t="s">
        <v>9403</v>
      </c>
      <c r="CH71" s="4" t="s">
        <v>450</v>
      </c>
      <c r="CI71" s="4" t="s">
        <v>9404</v>
      </c>
      <c r="CJ71" s="4" t="s">
        <v>9405</v>
      </c>
      <c r="CK71" s="4" t="s">
        <v>453</v>
      </c>
      <c r="CL71" s="4" t="s">
        <v>9406</v>
      </c>
      <c r="CM71" s="4" t="s">
        <v>455</v>
      </c>
      <c r="CN71" s="4" t="s">
        <v>9407</v>
      </c>
      <c r="CO71" s="4" t="s">
        <v>9408</v>
      </c>
      <c r="CP71" s="4" t="s">
        <v>438</v>
      </c>
      <c r="CQ71" s="4" t="s">
        <v>9409</v>
      </c>
      <c r="CR71" s="4" t="s">
        <v>440</v>
      </c>
      <c r="CS71" s="4" t="s">
        <v>9410</v>
      </c>
      <c r="CT71" s="4" t="s">
        <v>9411</v>
      </c>
      <c r="CU71" s="4" t="s">
        <v>748</v>
      </c>
      <c r="CV71" s="4" t="s">
        <v>9412</v>
      </c>
      <c r="CW71" s="4" t="s">
        <v>750</v>
      </c>
      <c r="CX71" s="4" t="s">
        <v>9413</v>
      </c>
      <c r="CY71" s="4" t="s">
        <v>9414</v>
      </c>
      <c r="CZ71" s="4" t="s">
        <v>433</v>
      </c>
      <c r="DA71" s="4" t="s">
        <v>9415</v>
      </c>
      <c r="DB71" s="4" t="s">
        <v>435</v>
      </c>
      <c r="DC71" s="4" t="s">
        <v>9416</v>
      </c>
      <c r="DD71" s="4" t="s">
        <v>9417</v>
      </c>
      <c r="DE71" s="4" t="s">
        <v>471</v>
      </c>
      <c r="DF71" s="4" t="s">
        <v>9418</v>
      </c>
      <c r="DG71" s="4" t="s">
        <v>473</v>
      </c>
      <c r="DH71" s="4" t="s">
        <v>9419</v>
      </c>
      <c r="DI71" s="4" t="s">
        <v>9420</v>
      </c>
      <c r="DJ71" s="4" t="s">
        <v>476</v>
      </c>
      <c r="DK71" s="4" t="s">
        <v>9421</v>
      </c>
      <c r="DL71" s="4" t="s">
        <v>478</v>
      </c>
      <c r="DM71" s="4" t="s">
        <v>9422</v>
      </c>
      <c r="DN71" s="4" t="s">
        <v>9423</v>
      </c>
      <c r="DO71" s="4" t="s">
        <v>481</v>
      </c>
      <c r="DP71" s="4" t="s">
        <v>9424</v>
      </c>
      <c r="DQ71" s="4" t="s">
        <v>483</v>
      </c>
      <c r="DR71" s="4" t="s">
        <v>9425</v>
      </c>
      <c r="DS71" s="4" t="s">
        <v>9426</v>
      </c>
      <c r="DT71" s="4" t="s">
        <v>375</v>
      </c>
      <c r="DU71" s="4" t="s">
        <v>9427</v>
      </c>
      <c r="DV71" s="4" t="s">
        <v>377</v>
      </c>
      <c r="DW71" s="4" t="s">
        <v>9428</v>
      </c>
      <c r="DX71" s="4" t="s">
        <v>9429</v>
      </c>
      <c r="DY71" s="4" t="s">
        <v>491</v>
      </c>
      <c r="DZ71" s="4" t="s">
        <v>9430</v>
      </c>
      <c r="EA71" s="4" t="s">
        <v>493</v>
      </c>
      <c r="EB71" s="4" t="s">
        <v>9431</v>
      </c>
      <c r="EC71" s="4" t="s">
        <v>9432</v>
      </c>
      <c r="ED71" s="4" t="s">
        <v>370</v>
      </c>
      <c r="EE71" s="4" t="s">
        <v>9433</v>
      </c>
      <c r="EF71" s="4" t="s">
        <v>372</v>
      </c>
      <c r="EG71" s="4" t="s">
        <v>9434</v>
      </c>
      <c r="EH71" s="4" t="s">
        <v>9435</v>
      </c>
      <c r="EI71" s="4" t="s">
        <v>433</v>
      </c>
      <c r="EJ71" s="4" t="s">
        <v>9436</v>
      </c>
      <c r="EK71" s="4" t="s">
        <v>435</v>
      </c>
      <c r="EL71" s="4" t="s">
        <v>9437</v>
      </c>
      <c r="EM71" s="4" t="s">
        <v>9438</v>
      </c>
      <c r="EN71" s="4" t="s">
        <v>504</v>
      </c>
      <c r="EO71" s="4" t="s">
        <v>9439</v>
      </c>
      <c r="EP71" s="4" t="s">
        <v>506</v>
      </c>
      <c r="EQ71" s="4" t="s">
        <v>9440</v>
      </c>
      <c r="ER71" s="4" t="s">
        <v>9441</v>
      </c>
      <c r="ES71" s="4" t="s">
        <v>524</v>
      </c>
      <c r="ET71" s="4" t="s">
        <v>9442</v>
      </c>
      <c r="EU71" s="4" t="s">
        <v>526</v>
      </c>
      <c r="EV71" s="4" t="s">
        <v>9443</v>
      </c>
      <c r="EW71" s="4" t="s">
        <v>9444</v>
      </c>
      <c r="EX71" s="4" t="s">
        <v>514</v>
      </c>
      <c r="EY71" s="4" t="s">
        <v>9445</v>
      </c>
      <c r="EZ71" s="4" t="s">
        <v>516</v>
      </c>
      <c r="FA71" s="4" t="s">
        <v>9446</v>
      </c>
      <c r="FB71" s="4" t="s">
        <v>9447</v>
      </c>
      <c r="FC71" s="4" t="s">
        <v>519</v>
      </c>
      <c r="FD71" s="4" t="s">
        <v>9448</v>
      </c>
      <c r="FE71" s="4" t="s">
        <v>521</v>
      </c>
      <c r="FF71" s="4" t="s">
        <v>9449</v>
      </c>
      <c r="FG71" s="4" t="s">
        <v>9450</v>
      </c>
      <c r="FH71" s="4" t="s">
        <v>524</v>
      </c>
      <c r="FI71" s="4" t="s">
        <v>9451</v>
      </c>
      <c r="FJ71" s="4" t="s">
        <v>526</v>
      </c>
      <c r="FK71" s="4" t="s">
        <v>9452</v>
      </c>
      <c r="FL71" s="4" t="s">
        <v>9453</v>
      </c>
      <c r="FM71" s="4" t="s">
        <v>562</v>
      </c>
      <c r="FN71" s="4" t="s">
        <v>9454</v>
      </c>
      <c r="FO71" s="4" t="s">
        <v>564</v>
      </c>
      <c r="FP71" s="4" t="s">
        <v>9455</v>
      </c>
      <c r="FQ71" s="4" t="s">
        <v>9456</v>
      </c>
      <c r="FR71" s="4" t="s">
        <v>1079</v>
      </c>
      <c r="FS71" s="4" t="s">
        <v>9457</v>
      </c>
      <c r="FT71" s="4" t="s">
        <v>1081</v>
      </c>
      <c r="FU71" s="4" t="s">
        <v>9458</v>
      </c>
      <c r="FV71" s="4" t="s">
        <v>9459</v>
      </c>
      <c r="FW71" s="4" t="s">
        <v>433</v>
      </c>
      <c r="FX71" s="4" t="s">
        <v>9460</v>
      </c>
      <c r="FY71" s="4" t="s">
        <v>435</v>
      </c>
      <c r="FZ71" s="4" t="s">
        <v>9461</v>
      </c>
      <c r="GA71" s="4" t="s">
        <v>9462</v>
      </c>
      <c r="GB71" s="4" t="s">
        <v>1117</v>
      </c>
      <c r="GC71" s="4" t="s">
        <v>9463</v>
      </c>
      <c r="GD71" s="4" t="s">
        <v>1119</v>
      </c>
      <c r="GE71" s="4" t="s">
        <v>9464</v>
      </c>
      <c r="GF71" s="4" t="s">
        <v>9465</v>
      </c>
      <c r="GG71" s="4" t="s">
        <v>543</v>
      </c>
      <c r="GH71" s="4" t="s">
        <v>9466</v>
      </c>
      <c r="GI71" s="4" t="s">
        <v>545</v>
      </c>
      <c r="GJ71" s="4" t="s">
        <v>9467</v>
      </c>
      <c r="GK71" s="4" t="s">
        <v>9468</v>
      </c>
      <c r="GL71" s="4" t="s">
        <v>453</v>
      </c>
      <c r="GM71" s="4" t="s">
        <v>9469</v>
      </c>
      <c r="GN71" s="4" t="s">
        <v>455</v>
      </c>
      <c r="GO71" s="4" t="s">
        <v>9470</v>
      </c>
      <c r="GP71" s="4" t="s">
        <v>9471</v>
      </c>
      <c r="GQ71" s="4" t="s">
        <v>476</v>
      </c>
      <c r="GR71" s="4" t="s">
        <v>9472</v>
      </c>
      <c r="GS71" s="4" t="s">
        <v>478</v>
      </c>
      <c r="GT71" s="4" t="s">
        <v>9473</v>
      </c>
      <c r="GU71" s="4" t="s">
        <v>9474</v>
      </c>
      <c r="GV71" s="4" t="s">
        <v>519</v>
      </c>
      <c r="GW71" s="4" t="s">
        <v>9475</v>
      </c>
      <c r="GX71" s="4" t="s">
        <v>521</v>
      </c>
      <c r="GY71" s="4" t="s">
        <v>9476</v>
      </c>
      <c r="GZ71" s="4" t="s">
        <v>9477</v>
      </c>
      <c r="HA71" s="4" t="s">
        <v>1470</v>
      </c>
      <c r="HB71" s="4" t="s">
        <v>9478</v>
      </c>
      <c r="HC71" s="4" t="s">
        <v>1472</v>
      </c>
      <c r="HD71" s="4" t="s">
        <v>9479</v>
      </c>
      <c r="HE71" s="4" t="s">
        <v>9480</v>
      </c>
      <c r="HF71" s="4" t="s">
        <v>562</v>
      </c>
      <c r="HG71" s="4" t="s">
        <v>9481</v>
      </c>
      <c r="HH71" s="4" t="s">
        <v>564</v>
      </c>
      <c r="HI71" s="4" t="s">
        <v>9482</v>
      </c>
      <c r="HJ71" s="4" t="s">
        <v>9483</v>
      </c>
      <c r="HK71" s="4" t="s">
        <v>567</v>
      </c>
      <c r="HL71" s="4" t="s">
        <v>9484</v>
      </c>
      <c r="HM71" s="4" t="s">
        <v>569</v>
      </c>
      <c r="HN71" s="4" t="s">
        <v>9485</v>
      </c>
      <c r="HO71" s="4" t="s">
        <v>9486</v>
      </c>
      <c r="HP71" s="4" t="s">
        <v>572</v>
      </c>
      <c r="HQ71" s="4" t="s">
        <v>9487</v>
      </c>
      <c r="HR71" s="4" t="s">
        <v>574</v>
      </c>
      <c r="HS71" s="4" t="s">
        <v>9488</v>
      </c>
      <c r="HT71" s="4" t="s">
        <v>9489</v>
      </c>
      <c r="HU71" s="4" t="s">
        <v>577</v>
      </c>
      <c r="HV71" s="4" t="s">
        <v>9490</v>
      </c>
      <c r="HW71" s="4" t="s">
        <v>579</v>
      </c>
      <c r="HX71" s="4" t="s">
        <v>9491</v>
      </c>
      <c r="HY71" s="4" t="s">
        <v>9492</v>
      </c>
      <c r="HZ71" s="4" t="s">
        <v>390</v>
      </c>
      <c r="IA71" s="4" t="s">
        <v>9493</v>
      </c>
      <c r="IB71" s="4" t="s">
        <v>392</v>
      </c>
      <c r="IC71" s="4" t="s">
        <v>9494</v>
      </c>
      <c r="ID71" s="4" t="s">
        <v>9495</v>
      </c>
      <c r="IE71" s="4" t="s">
        <v>466</v>
      </c>
      <c r="IF71" s="4" t="s">
        <v>9496</v>
      </c>
      <c r="IG71" s="4" t="s">
        <v>468</v>
      </c>
      <c r="IH71" s="4" t="s">
        <v>9497</v>
      </c>
      <c r="II71" s="4" t="s">
        <v>9498</v>
      </c>
      <c r="IJ71" s="4" t="s">
        <v>461</v>
      </c>
      <c r="IK71" s="4" t="s">
        <v>9499</v>
      </c>
      <c r="IL71" s="4" t="s">
        <v>463</v>
      </c>
      <c r="IM71" s="4" t="s">
        <v>9500</v>
      </c>
      <c r="IN71" s="4" t="s">
        <v>9501</v>
      </c>
      <c r="IO71" s="4" t="s">
        <v>591</v>
      </c>
      <c r="IP71" s="4" t="s">
        <v>9502</v>
      </c>
      <c r="IQ71" s="4" t="s">
        <v>593</v>
      </c>
      <c r="IR71" s="4" t="s">
        <v>9503</v>
      </c>
      <c r="IS71" s="4" t="s">
        <v>9504</v>
      </c>
      <c r="IT71" s="4" t="s">
        <v>1498</v>
      </c>
      <c r="IU71" s="4" t="s">
        <v>9505</v>
      </c>
      <c r="IV71" s="4" t="s">
        <v>1500</v>
      </c>
      <c r="IW71" s="4" t="s">
        <v>9506</v>
      </c>
      <c r="IX71" s="4" t="s">
        <v>9507</v>
      </c>
      <c r="IY71" s="4" t="s">
        <v>599</v>
      </c>
      <c r="IZ71" s="4" t="s">
        <v>9508</v>
      </c>
      <c r="JA71" s="4" t="s">
        <v>601</v>
      </c>
    </row>
    <row r="72" spans="1:261" ht="30" x14ac:dyDescent="0.25">
      <c r="A72" s="8" t="s">
        <v>9509</v>
      </c>
      <c r="B72" s="4" t="s">
        <v>9510</v>
      </c>
      <c r="C72" s="4" t="s">
        <v>9511</v>
      </c>
      <c r="D72" s="4" t="s">
        <v>1252</v>
      </c>
      <c r="E72" s="4" t="s">
        <v>9512</v>
      </c>
      <c r="F72" s="4" t="s">
        <v>1254</v>
      </c>
      <c r="G72" s="4" t="s">
        <v>9513</v>
      </c>
      <c r="H72" s="4" t="s">
        <v>9514</v>
      </c>
      <c r="I72" s="4" t="s">
        <v>1520</v>
      </c>
      <c r="J72" s="4" t="s">
        <v>9515</v>
      </c>
      <c r="K72" s="4" t="s">
        <v>1522</v>
      </c>
      <c r="L72" s="4" t="s">
        <v>9516</v>
      </c>
      <c r="M72" s="4" t="s">
        <v>9517</v>
      </c>
      <c r="N72" s="4" t="s">
        <v>1206</v>
      </c>
      <c r="O72" s="4" t="s">
        <v>9518</v>
      </c>
      <c r="P72" s="4" t="s">
        <v>1208</v>
      </c>
      <c r="Q72" s="4" t="s">
        <v>9519</v>
      </c>
      <c r="R72" s="4" t="s">
        <v>9520</v>
      </c>
      <c r="S72" s="4" t="s">
        <v>1410</v>
      </c>
      <c r="T72" s="4" t="s">
        <v>9521</v>
      </c>
      <c r="U72" s="4" t="s">
        <v>1412</v>
      </c>
      <c r="V72" s="4" t="s">
        <v>9522</v>
      </c>
      <c r="W72" s="4" t="s">
        <v>9523</v>
      </c>
      <c r="X72" s="4" t="s">
        <v>1457</v>
      </c>
      <c r="Y72" s="4" t="s">
        <v>9524</v>
      </c>
      <c r="Z72" s="4" t="s">
        <v>1459</v>
      </c>
      <c r="AA72" s="4" t="s">
        <v>9525</v>
      </c>
      <c r="AB72" s="4" t="s">
        <v>9526</v>
      </c>
      <c r="AC72" s="4" t="s">
        <v>1008</v>
      </c>
      <c r="AD72" s="4" t="s">
        <v>9527</v>
      </c>
      <c r="AE72" s="4" t="s">
        <v>1010</v>
      </c>
      <c r="AF72" s="4" t="s">
        <v>9528</v>
      </c>
      <c r="AG72" s="4" t="s">
        <v>9529</v>
      </c>
      <c r="AH72" s="4" t="s">
        <v>1303</v>
      </c>
      <c r="AI72" s="4" t="s">
        <v>9530</v>
      </c>
      <c r="AJ72" s="4" t="s">
        <v>1305</v>
      </c>
      <c r="AK72" s="4" t="s">
        <v>9531</v>
      </c>
      <c r="AL72" s="4" t="s">
        <v>9532</v>
      </c>
      <c r="AM72" s="4" t="s">
        <v>7425</v>
      </c>
      <c r="AN72" s="4" t="s">
        <v>9533</v>
      </c>
      <c r="AO72" s="4" t="s">
        <v>7427</v>
      </c>
      <c r="AP72" s="4" t="s">
        <v>9534</v>
      </c>
      <c r="AQ72" s="4" t="s">
        <v>9535</v>
      </c>
      <c r="AR72" s="4" t="s">
        <v>933</v>
      </c>
      <c r="AS72" s="4" t="s">
        <v>9536</v>
      </c>
      <c r="AT72" s="4" t="s">
        <v>935</v>
      </c>
      <c r="AU72" s="4" t="s">
        <v>9537</v>
      </c>
      <c r="AV72" s="4" t="s">
        <v>9538</v>
      </c>
      <c r="AW72" s="4" t="s">
        <v>1440</v>
      </c>
      <c r="AX72" s="4" t="s">
        <v>9539</v>
      </c>
      <c r="AY72" s="4" t="s">
        <v>1442</v>
      </c>
      <c r="AZ72" s="4" t="s">
        <v>9540</v>
      </c>
      <c r="BA72" s="4" t="s">
        <v>9541</v>
      </c>
      <c r="BB72" s="4" t="s">
        <v>3776</v>
      </c>
      <c r="BC72" s="4" t="s">
        <v>9542</v>
      </c>
      <c r="BD72" s="4" t="s">
        <v>3778</v>
      </c>
      <c r="BE72" s="4" t="s">
        <v>9543</v>
      </c>
      <c r="BF72" s="4" t="s">
        <v>9544</v>
      </c>
      <c r="BG72" s="4" t="s">
        <v>390</v>
      </c>
      <c r="BH72" s="4" t="s">
        <v>9545</v>
      </c>
      <c r="BI72" s="4" t="s">
        <v>392</v>
      </c>
      <c r="BJ72" s="4" t="s">
        <v>9546</v>
      </c>
      <c r="BK72" s="4" t="s">
        <v>9547</v>
      </c>
      <c r="BL72" s="4" t="s">
        <v>1066</v>
      </c>
      <c r="BM72" s="4" t="s">
        <v>9548</v>
      </c>
      <c r="BN72" s="4" t="s">
        <v>1068</v>
      </c>
      <c r="BO72" s="4" t="s">
        <v>9549</v>
      </c>
      <c r="BP72" s="4" t="s">
        <v>9550</v>
      </c>
      <c r="BQ72" s="4" t="s">
        <v>1008</v>
      </c>
      <c r="BR72" s="4" t="s">
        <v>9551</v>
      </c>
      <c r="BS72" s="4" t="s">
        <v>1010</v>
      </c>
      <c r="BT72" s="4" t="s">
        <v>9552</v>
      </c>
      <c r="BU72" s="4" t="s">
        <v>9553</v>
      </c>
      <c r="BV72" s="4" t="s">
        <v>1457</v>
      </c>
      <c r="BW72" s="4" t="s">
        <v>9554</v>
      </c>
      <c r="BX72" s="4" t="s">
        <v>1459</v>
      </c>
      <c r="BY72" s="4" t="s">
        <v>9555</v>
      </c>
      <c r="BZ72" s="4" t="s">
        <v>9556</v>
      </c>
      <c r="CA72" s="4" t="s">
        <v>562</v>
      </c>
      <c r="CB72" s="4" t="s">
        <v>9557</v>
      </c>
      <c r="CC72" s="4" t="s">
        <v>564</v>
      </c>
      <c r="CD72" s="4" t="s">
        <v>9558</v>
      </c>
      <c r="CE72" s="4" t="s">
        <v>9559</v>
      </c>
      <c r="CF72" s="4" t="s">
        <v>988</v>
      </c>
      <c r="CG72" s="4" t="s">
        <v>9560</v>
      </c>
      <c r="CH72" s="4" t="s">
        <v>990</v>
      </c>
      <c r="CI72" s="4" t="s">
        <v>9561</v>
      </c>
      <c r="CJ72" s="4" t="s">
        <v>9562</v>
      </c>
      <c r="CK72" s="4" t="s">
        <v>1113</v>
      </c>
      <c r="CL72" s="4" t="s">
        <v>9563</v>
      </c>
      <c r="CM72" s="4" t="s">
        <v>1115</v>
      </c>
      <c r="CN72" s="4" t="s">
        <v>9564</v>
      </c>
      <c r="CO72" s="4" t="s">
        <v>9565</v>
      </c>
      <c r="CP72" s="4" t="s">
        <v>1457</v>
      </c>
      <c r="CQ72" s="4" t="s">
        <v>9566</v>
      </c>
      <c r="CR72" s="4" t="s">
        <v>1459</v>
      </c>
      <c r="CS72" s="4" t="s">
        <v>9567</v>
      </c>
      <c r="CT72" s="4" t="s">
        <v>9568</v>
      </c>
      <c r="CU72" s="4" t="s">
        <v>572</v>
      </c>
      <c r="CV72" s="4" t="s">
        <v>9569</v>
      </c>
      <c r="CW72" s="4" t="s">
        <v>574</v>
      </c>
      <c r="CX72" s="4" t="s">
        <v>9570</v>
      </c>
      <c r="CY72" s="4" t="s">
        <v>9571</v>
      </c>
      <c r="CZ72" s="4" t="s">
        <v>1130</v>
      </c>
      <c r="DA72" s="4" t="s">
        <v>9572</v>
      </c>
      <c r="DB72" s="4" t="s">
        <v>1132</v>
      </c>
      <c r="DC72" s="4" t="s">
        <v>9573</v>
      </c>
      <c r="DD72" s="4" t="s">
        <v>9574</v>
      </c>
      <c r="DE72" s="4" t="s">
        <v>524</v>
      </c>
      <c r="DF72" s="4" t="s">
        <v>9575</v>
      </c>
      <c r="DG72" s="4" t="s">
        <v>526</v>
      </c>
      <c r="DH72" s="4" t="s">
        <v>9576</v>
      </c>
      <c r="DI72" s="4" t="s">
        <v>9577</v>
      </c>
      <c r="DJ72" s="4" t="s">
        <v>491</v>
      </c>
      <c r="DK72" s="4" t="s">
        <v>9578</v>
      </c>
      <c r="DL72" s="4" t="s">
        <v>493</v>
      </c>
      <c r="DM72" s="4" t="s">
        <v>9579</v>
      </c>
      <c r="DN72" s="4" t="s">
        <v>9580</v>
      </c>
      <c r="DO72" s="4" t="s">
        <v>1113</v>
      </c>
      <c r="DP72" s="4" t="s">
        <v>9581</v>
      </c>
      <c r="DQ72" s="4" t="s">
        <v>1115</v>
      </c>
      <c r="DR72" s="4" t="s">
        <v>9582</v>
      </c>
      <c r="DS72" s="4" t="s">
        <v>9583</v>
      </c>
      <c r="DT72" s="4" t="s">
        <v>1440</v>
      </c>
      <c r="DU72" s="4" t="s">
        <v>9584</v>
      </c>
      <c r="DV72" s="4" t="s">
        <v>1442</v>
      </c>
      <c r="DW72" s="4" t="s">
        <v>9585</v>
      </c>
      <c r="DX72" s="4" t="s">
        <v>9586</v>
      </c>
      <c r="DY72" s="4" t="s">
        <v>1410</v>
      </c>
      <c r="DZ72" s="4" t="s">
        <v>9587</v>
      </c>
      <c r="EA72" s="4" t="s">
        <v>1412</v>
      </c>
      <c r="EB72" s="4" t="s">
        <v>9588</v>
      </c>
      <c r="EC72" s="4" t="s">
        <v>9589</v>
      </c>
      <c r="ED72" s="4" t="s">
        <v>1095</v>
      </c>
      <c r="EE72" s="4" t="s">
        <v>9590</v>
      </c>
      <c r="EF72" s="4" t="s">
        <v>1097</v>
      </c>
      <c r="EG72" s="4" t="s">
        <v>9591</v>
      </c>
      <c r="EH72" s="4" t="s">
        <v>9592</v>
      </c>
      <c r="EI72" s="4" t="s">
        <v>952</v>
      </c>
      <c r="EJ72" s="4" t="s">
        <v>9593</v>
      </c>
      <c r="EK72" s="4" t="s">
        <v>954</v>
      </c>
      <c r="EL72" s="4" t="s">
        <v>9594</v>
      </c>
      <c r="EM72" s="4" t="s">
        <v>9595</v>
      </c>
      <c r="EN72" s="4" t="s">
        <v>3439</v>
      </c>
      <c r="EO72" s="4" t="s">
        <v>9596</v>
      </c>
      <c r="EP72" s="4" t="s">
        <v>3441</v>
      </c>
      <c r="EQ72" s="4" t="s">
        <v>9597</v>
      </c>
      <c r="ER72" s="4" t="s">
        <v>9598</v>
      </c>
      <c r="ES72" s="4" t="s">
        <v>448</v>
      </c>
      <c r="ET72" s="4" t="s">
        <v>9599</v>
      </c>
      <c r="EU72" s="4" t="s">
        <v>450</v>
      </c>
      <c r="EV72" s="4" t="s">
        <v>9600</v>
      </c>
      <c r="EW72" s="4" t="s">
        <v>9601</v>
      </c>
      <c r="EX72" s="4" t="s">
        <v>1058</v>
      </c>
      <c r="EY72" s="4" t="s">
        <v>9602</v>
      </c>
      <c r="EZ72" s="4" t="s">
        <v>1060</v>
      </c>
      <c r="FA72" s="4" t="s">
        <v>9603</v>
      </c>
      <c r="FB72" s="4" t="s">
        <v>9604</v>
      </c>
      <c r="FC72" s="4" t="s">
        <v>1601</v>
      </c>
      <c r="FD72" s="4" t="s">
        <v>9605</v>
      </c>
      <c r="FE72" s="4" t="s">
        <v>1603</v>
      </c>
      <c r="FF72" s="4" t="s">
        <v>9606</v>
      </c>
      <c r="FG72" s="4" t="s">
        <v>9607</v>
      </c>
      <c r="FH72" s="4" t="s">
        <v>614</v>
      </c>
      <c r="FI72" s="4" t="s">
        <v>9608</v>
      </c>
      <c r="FJ72" s="4" t="s">
        <v>616</v>
      </c>
      <c r="FK72" s="4" t="s">
        <v>9609</v>
      </c>
      <c r="FL72" s="4" t="s">
        <v>9610</v>
      </c>
      <c r="FM72" s="4" t="s">
        <v>5123</v>
      </c>
      <c r="FN72" s="4" t="s">
        <v>9611</v>
      </c>
      <c r="FO72" s="4" t="s">
        <v>5125</v>
      </c>
      <c r="FP72" s="4" t="s">
        <v>9612</v>
      </c>
      <c r="FQ72" s="4" t="s">
        <v>9613</v>
      </c>
      <c r="FR72" s="4" t="s">
        <v>1745</v>
      </c>
      <c r="FS72" s="4" t="s">
        <v>9614</v>
      </c>
      <c r="FT72" s="4" t="s">
        <v>1747</v>
      </c>
      <c r="FU72" s="4" t="s">
        <v>9615</v>
      </c>
      <c r="FV72" s="4" t="s">
        <v>9616</v>
      </c>
      <c r="FW72" s="4" t="s">
        <v>1421</v>
      </c>
      <c r="FX72" s="4" t="s">
        <v>9617</v>
      </c>
      <c r="FY72" s="4" t="s">
        <v>1423</v>
      </c>
      <c r="FZ72" s="4" t="s">
        <v>9618</v>
      </c>
      <c r="GA72" s="4" t="s">
        <v>9619</v>
      </c>
      <c r="GB72" s="4" t="s">
        <v>1331</v>
      </c>
      <c r="GC72" s="4" t="s">
        <v>9620</v>
      </c>
      <c r="GD72" s="4" t="s">
        <v>1333</v>
      </c>
      <c r="GE72" s="4" t="s">
        <v>9621</v>
      </c>
      <c r="GF72" s="4" t="s">
        <v>9622</v>
      </c>
      <c r="GG72" s="4" t="s">
        <v>1071</v>
      </c>
      <c r="GH72" s="4" t="s">
        <v>9623</v>
      </c>
      <c r="GI72" s="4" t="s">
        <v>1073</v>
      </c>
      <c r="GJ72" s="4" t="s">
        <v>9624</v>
      </c>
      <c r="GK72" s="4" t="s">
        <v>9625</v>
      </c>
      <c r="GL72" s="4" t="s">
        <v>2568</v>
      </c>
      <c r="GM72" s="4" t="s">
        <v>9626</v>
      </c>
      <c r="GN72" s="4" t="s">
        <v>2570</v>
      </c>
      <c r="GO72" s="4" t="s">
        <v>9627</v>
      </c>
      <c r="GP72" s="4" t="s">
        <v>9628</v>
      </c>
      <c r="GQ72" s="4" t="s">
        <v>499</v>
      </c>
      <c r="GR72" s="4" t="s">
        <v>9629</v>
      </c>
      <c r="GS72" s="4" t="s">
        <v>501</v>
      </c>
      <c r="GT72" s="4" t="s">
        <v>9630</v>
      </c>
      <c r="GU72" s="4" t="s">
        <v>9631</v>
      </c>
      <c r="GV72" s="4" t="s">
        <v>5123</v>
      </c>
      <c r="GW72" s="4" t="s">
        <v>9632</v>
      </c>
      <c r="GX72" s="4" t="s">
        <v>5125</v>
      </c>
      <c r="GY72" s="4" t="s">
        <v>9633</v>
      </c>
      <c r="GZ72" s="4" t="s">
        <v>9634</v>
      </c>
      <c r="HA72" s="4" t="s">
        <v>3826</v>
      </c>
      <c r="HB72" s="4" t="s">
        <v>9635</v>
      </c>
      <c r="HC72" s="4" t="s">
        <v>3828</v>
      </c>
      <c r="HD72" s="4" t="s">
        <v>9636</v>
      </c>
      <c r="HE72" s="4" t="s">
        <v>9637</v>
      </c>
      <c r="HF72" s="4" t="s">
        <v>5123</v>
      </c>
      <c r="HG72" s="4" t="s">
        <v>9638</v>
      </c>
      <c r="HH72" s="4" t="s">
        <v>5125</v>
      </c>
      <c r="HI72" s="4" t="s">
        <v>9639</v>
      </c>
      <c r="HJ72" s="4" t="s">
        <v>9640</v>
      </c>
      <c r="HK72" s="4" t="s">
        <v>3955</v>
      </c>
      <c r="HL72" s="4" t="s">
        <v>9641</v>
      </c>
      <c r="HM72" s="4" t="s">
        <v>3957</v>
      </c>
      <c r="HN72" s="4" t="s">
        <v>9642</v>
      </c>
      <c r="HO72" s="4" t="s">
        <v>9643</v>
      </c>
      <c r="HP72" s="4" t="s">
        <v>3504</v>
      </c>
      <c r="HQ72" s="4" t="s">
        <v>9644</v>
      </c>
      <c r="HR72" s="4" t="s">
        <v>3506</v>
      </c>
      <c r="HS72" s="4" t="s">
        <v>9645</v>
      </c>
      <c r="HT72" s="4" t="s">
        <v>9646</v>
      </c>
      <c r="HU72" s="4" t="s">
        <v>509</v>
      </c>
      <c r="HV72" s="4" t="s">
        <v>9647</v>
      </c>
      <c r="HW72" s="4" t="s">
        <v>511</v>
      </c>
      <c r="HX72" s="4" t="s">
        <v>9648</v>
      </c>
      <c r="HY72" s="4" t="s">
        <v>9649</v>
      </c>
      <c r="HZ72" s="4" t="s">
        <v>415</v>
      </c>
      <c r="IA72" s="4" t="s">
        <v>9650</v>
      </c>
      <c r="IB72" s="4" t="s">
        <v>417</v>
      </c>
      <c r="IC72" s="4" t="s">
        <v>9651</v>
      </c>
      <c r="ID72" s="4" t="s">
        <v>9652</v>
      </c>
      <c r="IE72" s="4" t="s">
        <v>1179</v>
      </c>
      <c r="IF72" s="4" t="s">
        <v>9653</v>
      </c>
      <c r="IG72" s="4" t="s">
        <v>1181</v>
      </c>
      <c r="IH72" s="4" t="s">
        <v>9654</v>
      </c>
      <c r="II72" s="4" t="s">
        <v>9655</v>
      </c>
      <c r="IJ72" s="4" t="s">
        <v>370</v>
      </c>
      <c r="IK72" s="4" t="s">
        <v>9656</v>
      </c>
      <c r="IL72" s="4" t="s">
        <v>372</v>
      </c>
      <c r="IM72" s="4" t="s">
        <v>9657</v>
      </c>
      <c r="IN72" s="4" t="s">
        <v>9658</v>
      </c>
      <c r="IO72" s="4" t="s">
        <v>1457</v>
      </c>
      <c r="IP72" s="4" t="s">
        <v>9659</v>
      </c>
      <c r="IQ72" s="4" t="s">
        <v>1459</v>
      </c>
      <c r="IR72" s="4" t="s">
        <v>9660</v>
      </c>
      <c r="IS72" s="4" t="s">
        <v>4878</v>
      </c>
      <c r="IT72" s="4" t="s">
        <v>1344</v>
      </c>
      <c r="IU72" s="4" t="s">
        <v>9661</v>
      </c>
      <c r="IV72" s="4" t="s">
        <v>1346</v>
      </c>
      <c r="IW72" s="4" t="s">
        <v>9662</v>
      </c>
      <c r="IX72" s="4" t="s">
        <v>9663</v>
      </c>
      <c r="IY72" s="4" t="s">
        <v>543</v>
      </c>
      <c r="IZ72" s="4" t="s">
        <v>9664</v>
      </c>
      <c r="JA72" s="4" t="s">
        <v>545</v>
      </c>
    </row>
    <row r="73" spans="1:261" ht="30" x14ac:dyDescent="0.25">
      <c r="A73" s="8" t="s">
        <v>9665</v>
      </c>
      <c r="B73" s="4" t="s">
        <v>9666</v>
      </c>
      <c r="C73" s="4" t="s">
        <v>9667</v>
      </c>
      <c r="D73" s="4" t="s">
        <v>529</v>
      </c>
      <c r="E73" s="4" t="s">
        <v>9668</v>
      </c>
      <c r="F73" s="4" t="s">
        <v>531</v>
      </c>
      <c r="G73" s="4" t="s">
        <v>9669</v>
      </c>
      <c r="H73" s="4" t="s">
        <v>9670</v>
      </c>
      <c r="I73" s="4" t="s">
        <v>2423</v>
      </c>
      <c r="J73" s="4" t="s">
        <v>9671</v>
      </c>
      <c r="K73" s="4" t="s">
        <v>2425</v>
      </c>
      <c r="L73" s="4" t="s">
        <v>9672</v>
      </c>
      <c r="M73" s="4" t="s">
        <v>9673</v>
      </c>
      <c r="N73" s="4" t="s">
        <v>1277</v>
      </c>
      <c r="O73" s="4" t="s">
        <v>9674</v>
      </c>
      <c r="P73" s="4" t="s">
        <v>1279</v>
      </c>
      <c r="Q73" s="4" t="s">
        <v>9675</v>
      </c>
      <c r="R73" s="4" t="s">
        <v>9676</v>
      </c>
      <c r="S73" s="4" t="s">
        <v>1352</v>
      </c>
      <c r="T73" s="4" t="s">
        <v>9677</v>
      </c>
      <c r="U73" s="4" t="s">
        <v>1354</v>
      </c>
      <c r="V73" s="4" t="s">
        <v>9678</v>
      </c>
      <c r="W73" s="4" t="s">
        <v>9679</v>
      </c>
      <c r="X73" s="4" t="s">
        <v>385</v>
      </c>
      <c r="Y73" s="4" t="s">
        <v>9680</v>
      </c>
      <c r="Z73" s="4" t="s">
        <v>387</v>
      </c>
      <c r="AA73" s="4" t="s">
        <v>9681</v>
      </c>
      <c r="AB73" s="4" t="s">
        <v>9682</v>
      </c>
      <c r="AC73" s="4" t="s">
        <v>380</v>
      </c>
      <c r="AD73" s="4" t="s">
        <v>9683</v>
      </c>
      <c r="AE73" s="4" t="s">
        <v>382</v>
      </c>
      <c r="AF73" s="4" t="s">
        <v>9684</v>
      </c>
      <c r="AG73" s="4" t="s">
        <v>9685</v>
      </c>
      <c r="AH73" s="4" t="s">
        <v>1071</v>
      </c>
      <c r="AI73" s="4" t="s">
        <v>9686</v>
      </c>
      <c r="AJ73" s="4" t="s">
        <v>1073</v>
      </c>
      <c r="AK73" s="4" t="s">
        <v>9687</v>
      </c>
      <c r="AL73" s="4" t="s">
        <v>9688</v>
      </c>
      <c r="AM73" s="4" t="s">
        <v>529</v>
      </c>
      <c r="AN73" s="4" t="s">
        <v>9689</v>
      </c>
      <c r="AO73" s="4" t="s">
        <v>531</v>
      </c>
      <c r="AP73" s="4" t="s">
        <v>9690</v>
      </c>
      <c r="AQ73" s="4" t="s">
        <v>9691</v>
      </c>
      <c r="AR73" s="4" t="s">
        <v>707</v>
      </c>
      <c r="AS73" s="4" t="s">
        <v>9692</v>
      </c>
      <c r="AT73" s="4" t="s">
        <v>709</v>
      </c>
      <c r="AU73" s="4" t="s">
        <v>9693</v>
      </c>
      <c r="AV73" s="4" t="s">
        <v>9694</v>
      </c>
      <c r="AW73" s="4" t="s">
        <v>1318</v>
      </c>
      <c r="AX73" s="4" t="s">
        <v>9695</v>
      </c>
      <c r="AY73" s="4" t="s">
        <v>1320</v>
      </c>
      <c r="AZ73" s="4" t="s">
        <v>9696</v>
      </c>
      <c r="BA73" s="4" t="s">
        <v>9697</v>
      </c>
      <c r="BB73" s="4" t="s">
        <v>3352</v>
      </c>
      <c r="BC73" s="4" t="s">
        <v>9698</v>
      </c>
      <c r="BD73" s="4" t="s">
        <v>3354</v>
      </c>
      <c r="BE73" s="4" t="s">
        <v>9699</v>
      </c>
      <c r="BF73" s="4" t="s">
        <v>9700</v>
      </c>
      <c r="BG73" s="4" t="s">
        <v>577</v>
      </c>
      <c r="BH73" s="4" t="s">
        <v>9701</v>
      </c>
      <c r="BI73" s="4" t="s">
        <v>579</v>
      </c>
      <c r="BJ73" s="4" t="s">
        <v>9702</v>
      </c>
      <c r="BK73" s="4" t="s">
        <v>9703</v>
      </c>
      <c r="BL73" s="4" t="s">
        <v>1303</v>
      </c>
      <c r="BM73" s="4" t="s">
        <v>9704</v>
      </c>
      <c r="BN73" s="4" t="s">
        <v>1305</v>
      </c>
      <c r="BO73" s="4" t="s">
        <v>9705</v>
      </c>
      <c r="BP73" s="4" t="s">
        <v>9706</v>
      </c>
      <c r="BQ73" s="4" t="s">
        <v>1470</v>
      </c>
      <c r="BR73" s="4" t="s">
        <v>9707</v>
      </c>
      <c r="BS73" s="4" t="s">
        <v>1472</v>
      </c>
      <c r="BT73" s="4" t="s">
        <v>9708</v>
      </c>
      <c r="BU73" s="4" t="s">
        <v>9709</v>
      </c>
      <c r="BV73" s="4" t="s">
        <v>370</v>
      </c>
      <c r="BW73" s="4" t="s">
        <v>9710</v>
      </c>
      <c r="BX73" s="4" t="s">
        <v>372</v>
      </c>
      <c r="BY73" s="4" t="s">
        <v>9711</v>
      </c>
      <c r="BZ73" s="4" t="s">
        <v>9712</v>
      </c>
      <c r="CA73" s="4" t="s">
        <v>748</v>
      </c>
      <c r="CB73" s="4" t="s">
        <v>9713</v>
      </c>
      <c r="CC73" s="4" t="s">
        <v>750</v>
      </c>
      <c r="CD73" s="4" t="s">
        <v>9714</v>
      </c>
      <c r="CE73" s="4" t="s">
        <v>9715</v>
      </c>
      <c r="CF73" s="4" t="s">
        <v>380</v>
      </c>
      <c r="CG73" s="4" t="s">
        <v>9716</v>
      </c>
      <c r="CH73" s="4" t="s">
        <v>382</v>
      </c>
      <c r="CI73" s="4" t="s">
        <v>9717</v>
      </c>
      <c r="CJ73" s="4" t="s">
        <v>9718</v>
      </c>
      <c r="CK73" s="4" t="s">
        <v>748</v>
      </c>
      <c r="CL73" s="4" t="s">
        <v>9719</v>
      </c>
      <c r="CM73" s="4" t="s">
        <v>750</v>
      </c>
      <c r="CN73" s="4" t="s">
        <v>9720</v>
      </c>
      <c r="CO73" s="4" t="s">
        <v>9721</v>
      </c>
      <c r="CP73" s="4" t="s">
        <v>572</v>
      </c>
      <c r="CQ73" s="4" t="s">
        <v>9722</v>
      </c>
      <c r="CR73" s="4" t="s">
        <v>574</v>
      </c>
      <c r="CS73" s="4" t="s">
        <v>9723</v>
      </c>
      <c r="CT73" s="4" t="s">
        <v>9724</v>
      </c>
      <c r="CU73" s="4" t="s">
        <v>2475</v>
      </c>
      <c r="CV73" s="4" t="s">
        <v>9725</v>
      </c>
      <c r="CW73" s="4" t="s">
        <v>2477</v>
      </c>
      <c r="CX73" s="4" t="s">
        <v>9726</v>
      </c>
      <c r="CY73" s="4" t="s">
        <v>9727</v>
      </c>
      <c r="CZ73" s="4" t="s">
        <v>1745</v>
      </c>
      <c r="DA73" s="4" t="s">
        <v>9728</v>
      </c>
      <c r="DB73" s="4" t="s">
        <v>1747</v>
      </c>
      <c r="DC73" s="4" t="s">
        <v>9729</v>
      </c>
      <c r="DD73" s="4" t="s">
        <v>9730</v>
      </c>
      <c r="DE73" s="4" t="s">
        <v>627</v>
      </c>
      <c r="DF73" s="4" t="s">
        <v>9731</v>
      </c>
      <c r="DG73" s="4" t="s">
        <v>629</v>
      </c>
      <c r="DH73" s="4" t="s">
        <v>9732</v>
      </c>
      <c r="DI73" s="4" t="s">
        <v>9733</v>
      </c>
      <c r="DJ73" s="4" t="s">
        <v>453</v>
      </c>
      <c r="DK73" s="4" t="s">
        <v>9734</v>
      </c>
      <c r="DL73" s="4" t="s">
        <v>455</v>
      </c>
      <c r="DM73" s="4" t="s">
        <v>9735</v>
      </c>
      <c r="DN73" s="4" t="s">
        <v>9736</v>
      </c>
      <c r="DO73" s="4" t="s">
        <v>543</v>
      </c>
      <c r="DP73" s="4" t="s">
        <v>9737</v>
      </c>
      <c r="DQ73" s="4" t="s">
        <v>545</v>
      </c>
      <c r="DR73" s="4" t="s">
        <v>9738</v>
      </c>
      <c r="DS73" s="4" t="s">
        <v>9739</v>
      </c>
      <c r="DT73" s="4" t="s">
        <v>486</v>
      </c>
      <c r="DU73" s="4" t="s">
        <v>9740</v>
      </c>
      <c r="DV73" s="4" t="s">
        <v>488</v>
      </c>
      <c r="DW73" s="4" t="s">
        <v>9741</v>
      </c>
      <c r="DX73" s="4" t="s">
        <v>9742</v>
      </c>
      <c r="DY73" s="4" t="s">
        <v>385</v>
      </c>
      <c r="DZ73" s="4" t="s">
        <v>9743</v>
      </c>
      <c r="EA73" s="4" t="s">
        <v>387</v>
      </c>
      <c r="EB73" s="4" t="s">
        <v>9744</v>
      </c>
      <c r="EC73" s="4" t="s">
        <v>9745</v>
      </c>
      <c r="ED73" s="4" t="s">
        <v>1421</v>
      </c>
      <c r="EE73" s="4" t="s">
        <v>9746</v>
      </c>
      <c r="EF73" s="4" t="s">
        <v>1423</v>
      </c>
      <c r="EG73" s="4" t="s">
        <v>9747</v>
      </c>
      <c r="EH73" s="4" t="s">
        <v>9748</v>
      </c>
      <c r="EI73" s="4" t="s">
        <v>957</v>
      </c>
      <c r="EJ73" s="4" t="s">
        <v>9749</v>
      </c>
      <c r="EK73" s="4" t="s">
        <v>959</v>
      </c>
      <c r="EL73" s="4" t="s">
        <v>9750</v>
      </c>
      <c r="EM73" s="4" t="s">
        <v>9751</v>
      </c>
      <c r="EN73" s="4" t="s">
        <v>1318</v>
      </c>
      <c r="EO73" s="4" t="s">
        <v>9752</v>
      </c>
      <c r="EP73" s="4" t="s">
        <v>1320</v>
      </c>
      <c r="EQ73" s="4" t="s">
        <v>9753</v>
      </c>
      <c r="ER73" s="4" t="s">
        <v>9754</v>
      </c>
      <c r="ES73" s="4" t="s">
        <v>438</v>
      </c>
      <c r="ET73" s="4" t="s">
        <v>9755</v>
      </c>
      <c r="EU73" s="4" t="s">
        <v>440</v>
      </c>
      <c r="EV73" s="4" t="s">
        <v>9756</v>
      </c>
      <c r="EW73" s="4" t="s">
        <v>9757</v>
      </c>
      <c r="EX73" s="4" t="s">
        <v>1432</v>
      </c>
      <c r="EY73" s="4" t="s">
        <v>9758</v>
      </c>
      <c r="EZ73" s="4" t="s">
        <v>1434</v>
      </c>
      <c r="FA73" s="4" t="s">
        <v>9759</v>
      </c>
      <c r="FB73" s="4" t="s">
        <v>9760</v>
      </c>
      <c r="FC73" s="4" t="s">
        <v>1171</v>
      </c>
      <c r="FD73" s="4" t="s">
        <v>9761</v>
      </c>
      <c r="FE73" s="4" t="s">
        <v>1173</v>
      </c>
      <c r="FF73" s="4" t="s">
        <v>9762</v>
      </c>
      <c r="FG73" s="4" t="s">
        <v>9763</v>
      </c>
      <c r="FH73" s="4" t="s">
        <v>433</v>
      </c>
      <c r="FI73" s="4" t="s">
        <v>9764</v>
      </c>
      <c r="FJ73" s="4" t="s">
        <v>435</v>
      </c>
      <c r="FK73" s="4" t="s">
        <v>9765</v>
      </c>
      <c r="FL73" s="4" t="s">
        <v>9766</v>
      </c>
      <c r="FM73" s="4" t="s">
        <v>1066</v>
      </c>
      <c r="FN73" s="4" t="s">
        <v>9767</v>
      </c>
      <c r="FO73" s="4" t="s">
        <v>1068</v>
      </c>
      <c r="FP73" s="4" t="s">
        <v>9768</v>
      </c>
      <c r="FQ73" s="4" t="s">
        <v>9769</v>
      </c>
      <c r="FR73" s="4" t="s">
        <v>400</v>
      </c>
      <c r="FS73" s="4" t="s">
        <v>9770</v>
      </c>
      <c r="FT73" s="4" t="s">
        <v>402</v>
      </c>
      <c r="FU73" s="4" t="s">
        <v>9771</v>
      </c>
      <c r="FV73" s="4" t="s">
        <v>9772</v>
      </c>
      <c r="FW73" s="4" t="s">
        <v>765</v>
      </c>
      <c r="FX73" s="4" t="s">
        <v>9773</v>
      </c>
      <c r="FY73" s="4" t="s">
        <v>767</v>
      </c>
      <c r="FZ73" s="4" t="s">
        <v>9774</v>
      </c>
      <c r="GA73" s="4" t="s">
        <v>9775</v>
      </c>
      <c r="GB73" s="4" t="s">
        <v>1277</v>
      </c>
      <c r="GC73" s="4" t="s">
        <v>9776</v>
      </c>
      <c r="GD73" s="4" t="s">
        <v>1279</v>
      </c>
      <c r="GE73" s="4" t="s">
        <v>9777</v>
      </c>
      <c r="GF73" s="4" t="s">
        <v>9778</v>
      </c>
      <c r="GG73" s="4" t="s">
        <v>491</v>
      </c>
      <c r="GH73" s="4" t="s">
        <v>9779</v>
      </c>
      <c r="GI73" s="4" t="s">
        <v>493</v>
      </c>
      <c r="GJ73" s="4" t="s">
        <v>9780</v>
      </c>
      <c r="GK73" s="4" t="s">
        <v>9781</v>
      </c>
      <c r="GL73" s="4" t="s">
        <v>438</v>
      </c>
      <c r="GM73" s="4" t="s">
        <v>9782</v>
      </c>
      <c r="GN73" s="4" t="s">
        <v>440</v>
      </c>
      <c r="GO73" s="4" t="s">
        <v>9783</v>
      </c>
      <c r="GP73" s="4" t="s">
        <v>9784</v>
      </c>
      <c r="GQ73" s="4" t="s">
        <v>466</v>
      </c>
      <c r="GR73" s="4" t="s">
        <v>9785</v>
      </c>
      <c r="GS73" s="4" t="s">
        <v>468</v>
      </c>
      <c r="GT73" s="4" t="s">
        <v>9786</v>
      </c>
      <c r="GU73" s="4" t="s">
        <v>9787</v>
      </c>
      <c r="GV73" s="4" t="s">
        <v>1008</v>
      </c>
      <c r="GW73" s="4" t="s">
        <v>9788</v>
      </c>
      <c r="GX73" s="4" t="s">
        <v>1010</v>
      </c>
      <c r="GY73" s="4" t="s">
        <v>9789</v>
      </c>
      <c r="GZ73" s="4" t="s">
        <v>9790</v>
      </c>
      <c r="HA73" s="4" t="s">
        <v>385</v>
      </c>
      <c r="HB73" s="4" t="s">
        <v>3488</v>
      </c>
      <c r="HC73" s="4" t="s">
        <v>387</v>
      </c>
      <c r="HD73" s="4" t="s">
        <v>9791</v>
      </c>
      <c r="HE73" s="4" t="s">
        <v>9792</v>
      </c>
      <c r="HF73" s="4" t="s">
        <v>1179</v>
      </c>
      <c r="HG73" s="4" t="s">
        <v>9793</v>
      </c>
      <c r="HH73" s="4" t="s">
        <v>1181</v>
      </c>
      <c r="HI73" s="4" t="s">
        <v>9794</v>
      </c>
      <c r="HJ73" s="4" t="s">
        <v>9795</v>
      </c>
      <c r="HK73" s="4" t="s">
        <v>3382</v>
      </c>
      <c r="HL73" s="4" t="s">
        <v>9796</v>
      </c>
      <c r="HM73" s="4" t="s">
        <v>3384</v>
      </c>
      <c r="HN73" s="4" t="s">
        <v>9797</v>
      </c>
      <c r="HO73" s="4" t="s">
        <v>9798</v>
      </c>
      <c r="HP73" s="4" t="s">
        <v>1457</v>
      </c>
      <c r="HQ73" s="4" t="s">
        <v>9799</v>
      </c>
      <c r="HR73" s="4" t="s">
        <v>1459</v>
      </c>
      <c r="HS73" s="4" t="s">
        <v>9800</v>
      </c>
      <c r="HT73" s="4" t="s">
        <v>9801</v>
      </c>
      <c r="HU73" s="4" t="s">
        <v>481</v>
      </c>
      <c r="HV73" s="4" t="s">
        <v>9802</v>
      </c>
      <c r="HW73" s="4" t="s">
        <v>483</v>
      </c>
      <c r="HX73" s="4" t="s">
        <v>9803</v>
      </c>
      <c r="HY73" s="4" t="s">
        <v>9804</v>
      </c>
      <c r="HZ73" s="4" t="s">
        <v>2796</v>
      </c>
      <c r="IA73" s="4" t="s">
        <v>9805</v>
      </c>
      <c r="IB73" s="4" t="s">
        <v>2798</v>
      </c>
      <c r="IC73" s="4" t="s">
        <v>9806</v>
      </c>
      <c r="ID73" s="4" t="s">
        <v>9807</v>
      </c>
      <c r="IE73" s="4" t="s">
        <v>1745</v>
      </c>
      <c r="IF73" s="4" t="s">
        <v>9808</v>
      </c>
      <c r="IG73" s="4" t="s">
        <v>1747</v>
      </c>
      <c r="IH73" s="4" t="s">
        <v>9809</v>
      </c>
      <c r="II73" s="4" t="s">
        <v>9810</v>
      </c>
      <c r="IJ73" s="4" t="s">
        <v>720</v>
      </c>
      <c r="IK73" s="4" t="s">
        <v>9811</v>
      </c>
      <c r="IL73" s="4" t="s">
        <v>722</v>
      </c>
      <c r="IM73" s="4" t="s">
        <v>9812</v>
      </c>
      <c r="IN73" s="4" t="s">
        <v>9813</v>
      </c>
      <c r="IO73" s="4" t="s">
        <v>400</v>
      </c>
      <c r="IP73" s="4" t="s">
        <v>9814</v>
      </c>
      <c r="IQ73" s="4" t="s">
        <v>402</v>
      </c>
      <c r="IR73" s="4" t="s">
        <v>9815</v>
      </c>
      <c r="IS73" s="4" t="s">
        <v>9816</v>
      </c>
      <c r="IT73" s="4" t="s">
        <v>1117</v>
      </c>
      <c r="IU73" s="4" t="s">
        <v>9817</v>
      </c>
      <c r="IV73" s="4" t="s">
        <v>1119</v>
      </c>
      <c r="IW73" s="4" t="s">
        <v>9818</v>
      </c>
      <c r="IX73" s="4" t="s">
        <v>9819</v>
      </c>
      <c r="IY73" s="4" t="s">
        <v>453</v>
      </c>
      <c r="IZ73" s="4" t="s">
        <v>9820</v>
      </c>
      <c r="JA73" s="4" t="s">
        <v>455</v>
      </c>
    </row>
    <row r="74" spans="1:261" ht="30" x14ac:dyDescent="0.25">
      <c r="A74" s="8" t="s">
        <v>9821</v>
      </c>
      <c r="B74" s="4" t="s">
        <v>9822</v>
      </c>
      <c r="C74" s="4" t="s">
        <v>9823</v>
      </c>
      <c r="D74" s="4" t="s">
        <v>715</v>
      </c>
      <c r="E74" s="4" t="s">
        <v>9824</v>
      </c>
      <c r="F74" s="4" t="s">
        <v>717</v>
      </c>
      <c r="G74" s="4" t="s">
        <v>9825</v>
      </c>
      <c r="H74" s="4" t="s">
        <v>9826</v>
      </c>
      <c r="I74" s="4" t="s">
        <v>433</v>
      </c>
      <c r="J74" s="4" t="s">
        <v>9827</v>
      </c>
      <c r="K74" s="4" t="s">
        <v>435</v>
      </c>
      <c r="L74" s="4" t="s">
        <v>9828</v>
      </c>
      <c r="M74" s="4" t="s">
        <v>9829</v>
      </c>
      <c r="N74" s="4" t="s">
        <v>524</v>
      </c>
      <c r="O74" s="4" t="s">
        <v>9830</v>
      </c>
      <c r="P74" s="4" t="s">
        <v>526</v>
      </c>
      <c r="Q74" s="4" t="s">
        <v>9831</v>
      </c>
      <c r="R74" s="4" t="s">
        <v>9832</v>
      </c>
      <c r="S74" s="4" t="s">
        <v>725</v>
      </c>
      <c r="T74" s="4" t="s">
        <v>9833</v>
      </c>
      <c r="U74" s="4" t="s">
        <v>727</v>
      </c>
      <c r="V74" s="4" t="s">
        <v>9834</v>
      </c>
      <c r="W74" s="4" t="s">
        <v>9835</v>
      </c>
      <c r="X74" s="4" t="s">
        <v>715</v>
      </c>
      <c r="Y74" s="4" t="s">
        <v>9836</v>
      </c>
      <c r="Z74" s="4" t="s">
        <v>717</v>
      </c>
      <c r="AA74" s="4" t="s">
        <v>9837</v>
      </c>
      <c r="AB74" s="4" t="s">
        <v>9838</v>
      </c>
      <c r="AC74" s="4" t="s">
        <v>627</v>
      </c>
      <c r="AD74" s="4" t="s">
        <v>9839</v>
      </c>
      <c r="AE74" s="4" t="s">
        <v>629</v>
      </c>
      <c r="AF74" s="4" t="s">
        <v>9840</v>
      </c>
      <c r="AG74" s="4" t="s">
        <v>9841</v>
      </c>
      <c r="AH74" s="4" t="s">
        <v>637</v>
      </c>
      <c r="AI74" s="4" t="s">
        <v>9842</v>
      </c>
      <c r="AJ74" s="4" t="s">
        <v>639</v>
      </c>
      <c r="AK74" s="4" t="s">
        <v>9843</v>
      </c>
      <c r="AL74" s="4" t="s">
        <v>9844</v>
      </c>
      <c r="AM74" s="4" t="s">
        <v>785</v>
      </c>
      <c r="AN74" s="4" t="s">
        <v>9845</v>
      </c>
      <c r="AO74" s="4" t="s">
        <v>787</v>
      </c>
      <c r="AP74" s="4" t="s">
        <v>9846</v>
      </c>
      <c r="AQ74" s="4" t="s">
        <v>9847</v>
      </c>
      <c r="AR74" s="4" t="s">
        <v>1952</v>
      </c>
      <c r="AS74" s="4" t="s">
        <v>9848</v>
      </c>
      <c r="AT74" s="4" t="s">
        <v>1954</v>
      </c>
      <c r="AU74" s="4" t="s">
        <v>9849</v>
      </c>
      <c r="AV74" s="4" t="s">
        <v>9850</v>
      </c>
      <c r="AW74" s="4" t="s">
        <v>453</v>
      </c>
      <c r="AX74" s="4" t="s">
        <v>9851</v>
      </c>
      <c r="AY74" s="4" t="s">
        <v>455</v>
      </c>
      <c r="AZ74" s="4" t="s">
        <v>9852</v>
      </c>
      <c r="BA74" s="4" t="s">
        <v>9853</v>
      </c>
      <c r="BB74" s="4" t="s">
        <v>707</v>
      </c>
      <c r="BC74" s="4" t="s">
        <v>9854</v>
      </c>
      <c r="BD74" s="4" t="s">
        <v>709</v>
      </c>
      <c r="BE74" s="4" t="s">
        <v>9855</v>
      </c>
      <c r="BF74" s="4" t="s">
        <v>9856</v>
      </c>
      <c r="BG74" s="4" t="s">
        <v>2717</v>
      </c>
      <c r="BH74" s="4" t="s">
        <v>9857</v>
      </c>
      <c r="BI74" s="4" t="s">
        <v>2719</v>
      </c>
      <c r="BJ74" s="4" t="s">
        <v>9858</v>
      </c>
      <c r="BK74" s="4" t="s">
        <v>9859</v>
      </c>
      <c r="BL74" s="4" t="s">
        <v>453</v>
      </c>
      <c r="BM74" s="4" t="s">
        <v>9860</v>
      </c>
      <c r="BN74" s="4" t="s">
        <v>455</v>
      </c>
      <c r="BO74" s="4" t="s">
        <v>9861</v>
      </c>
      <c r="BP74" s="4" t="s">
        <v>9862</v>
      </c>
      <c r="BQ74" s="4" t="s">
        <v>637</v>
      </c>
      <c r="BR74" s="4" t="s">
        <v>9863</v>
      </c>
      <c r="BS74" s="4" t="s">
        <v>639</v>
      </c>
      <c r="BT74" s="4" t="s">
        <v>9864</v>
      </c>
      <c r="BU74" s="4" t="s">
        <v>9865</v>
      </c>
      <c r="BV74" s="4" t="s">
        <v>886</v>
      </c>
      <c r="BW74" s="4" t="s">
        <v>9866</v>
      </c>
      <c r="BX74" s="4" t="s">
        <v>888</v>
      </c>
      <c r="BY74" s="4" t="s">
        <v>9867</v>
      </c>
      <c r="BZ74" s="4" t="s">
        <v>9868</v>
      </c>
      <c r="CA74" s="4" t="s">
        <v>5527</v>
      </c>
      <c r="CB74" s="4" t="s">
        <v>9869</v>
      </c>
      <c r="CC74" s="4" t="s">
        <v>5529</v>
      </c>
      <c r="CD74" s="4" t="s">
        <v>9870</v>
      </c>
      <c r="CE74" s="4" t="s">
        <v>9871</v>
      </c>
      <c r="CF74" s="4" t="s">
        <v>606</v>
      </c>
      <c r="CG74" s="4" t="s">
        <v>9872</v>
      </c>
      <c r="CH74" s="4" t="s">
        <v>608</v>
      </c>
      <c r="CI74" s="4" t="s">
        <v>9873</v>
      </c>
      <c r="CJ74" s="4" t="s">
        <v>9874</v>
      </c>
      <c r="CK74" s="4" t="s">
        <v>637</v>
      </c>
      <c r="CL74" s="4" t="s">
        <v>9875</v>
      </c>
      <c r="CM74" s="4" t="s">
        <v>639</v>
      </c>
      <c r="CN74" s="4" t="s">
        <v>9876</v>
      </c>
      <c r="CO74" s="4" t="s">
        <v>9877</v>
      </c>
      <c r="CP74" s="4" t="s">
        <v>2376</v>
      </c>
      <c r="CQ74" s="4" t="s">
        <v>9878</v>
      </c>
      <c r="CR74" s="4" t="s">
        <v>2378</v>
      </c>
      <c r="CS74" s="4" t="s">
        <v>9879</v>
      </c>
      <c r="CT74" s="4" t="s">
        <v>9880</v>
      </c>
      <c r="CU74" s="4" t="s">
        <v>577</v>
      </c>
      <c r="CV74" s="4" t="s">
        <v>9881</v>
      </c>
      <c r="CW74" s="4" t="s">
        <v>579</v>
      </c>
      <c r="CX74" s="4" t="s">
        <v>9882</v>
      </c>
      <c r="CY74" s="4" t="s">
        <v>9883</v>
      </c>
      <c r="CZ74" s="4" t="s">
        <v>410</v>
      </c>
      <c r="DA74" s="4" t="s">
        <v>9884</v>
      </c>
      <c r="DB74" s="4" t="s">
        <v>412</v>
      </c>
      <c r="DC74" s="4" t="s">
        <v>9885</v>
      </c>
      <c r="DD74" s="4" t="s">
        <v>9886</v>
      </c>
      <c r="DE74" s="4" t="s">
        <v>962</v>
      </c>
      <c r="DF74" s="4" t="s">
        <v>1755</v>
      </c>
      <c r="DG74" s="4" t="s">
        <v>964</v>
      </c>
      <c r="DH74" s="4" t="s">
        <v>9887</v>
      </c>
      <c r="DI74" s="4" t="s">
        <v>9888</v>
      </c>
      <c r="DJ74" s="4" t="s">
        <v>5527</v>
      </c>
      <c r="DK74" s="4" t="s">
        <v>3490</v>
      </c>
      <c r="DL74" s="4" t="s">
        <v>5529</v>
      </c>
      <c r="DM74" s="4" t="s">
        <v>9889</v>
      </c>
      <c r="DN74" s="4" t="s">
        <v>9890</v>
      </c>
      <c r="DO74" s="4" t="s">
        <v>982</v>
      </c>
      <c r="DP74" s="4" t="s">
        <v>9891</v>
      </c>
      <c r="DQ74" s="4" t="s">
        <v>984</v>
      </c>
      <c r="DR74" s="4" t="s">
        <v>9892</v>
      </c>
      <c r="DS74" s="4" t="s">
        <v>9893</v>
      </c>
      <c r="DT74" s="4" t="s">
        <v>1831</v>
      </c>
      <c r="DU74" s="4" t="s">
        <v>9894</v>
      </c>
      <c r="DV74" s="4" t="s">
        <v>1833</v>
      </c>
      <c r="DW74" s="4" t="s">
        <v>9895</v>
      </c>
      <c r="DX74" s="4" t="s">
        <v>9896</v>
      </c>
      <c r="DY74" s="4" t="s">
        <v>715</v>
      </c>
      <c r="DZ74" s="4" t="s">
        <v>9897</v>
      </c>
      <c r="EA74" s="4" t="s">
        <v>717</v>
      </c>
      <c r="EB74" s="4" t="s">
        <v>9898</v>
      </c>
      <c r="EC74" s="4" t="s">
        <v>9899</v>
      </c>
      <c r="ED74" s="4" t="s">
        <v>591</v>
      </c>
      <c r="EE74" s="4" t="s">
        <v>9900</v>
      </c>
      <c r="EF74" s="4" t="s">
        <v>593</v>
      </c>
      <c r="EG74" s="4" t="s">
        <v>9901</v>
      </c>
      <c r="EH74" s="4" t="s">
        <v>9902</v>
      </c>
      <c r="EI74" s="4" t="s">
        <v>982</v>
      </c>
      <c r="EJ74" s="4" t="s">
        <v>9903</v>
      </c>
      <c r="EK74" s="4" t="s">
        <v>984</v>
      </c>
      <c r="EL74" s="4" t="s">
        <v>9904</v>
      </c>
      <c r="EM74" s="4" t="s">
        <v>9905</v>
      </c>
      <c r="EN74" s="4" t="s">
        <v>662</v>
      </c>
      <c r="EO74" s="4" t="s">
        <v>9906</v>
      </c>
      <c r="EP74" s="4" t="s">
        <v>664</v>
      </c>
      <c r="EQ74" s="4" t="s">
        <v>9907</v>
      </c>
      <c r="ER74" s="4" t="s">
        <v>9908</v>
      </c>
      <c r="ES74" s="4" t="s">
        <v>410</v>
      </c>
      <c r="ET74" s="4" t="s">
        <v>9909</v>
      </c>
      <c r="EU74" s="4" t="s">
        <v>412</v>
      </c>
      <c r="EV74" s="4" t="s">
        <v>9910</v>
      </c>
      <c r="EW74" s="4" t="s">
        <v>9911</v>
      </c>
      <c r="EX74" s="4" t="s">
        <v>637</v>
      </c>
      <c r="EY74" s="4" t="s">
        <v>9912</v>
      </c>
      <c r="EZ74" s="4" t="s">
        <v>639</v>
      </c>
      <c r="FA74" s="4" t="s">
        <v>9913</v>
      </c>
      <c r="FB74" s="4" t="s">
        <v>9914</v>
      </c>
      <c r="FC74" s="4" t="s">
        <v>524</v>
      </c>
      <c r="FD74" s="4" t="s">
        <v>9915</v>
      </c>
      <c r="FE74" s="4" t="s">
        <v>526</v>
      </c>
      <c r="FF74" s="4" t="s">
        <v>9916</v>
      </c>
      <c r="FG74" s="4" t="s">
        <v>9917</v>
      </c>
      <c r="FH74" s="4" t="s">
        <v>632</v>
      </c>
      <c r="FI74" s="4" t="s">
        <v>9918</v>
      </c>
      <c r="FJ74" s="4" t="s">
        <v>634</v>
      </c>
      <c r="FK74" s="4" t="s">
        <v>9919</v>
      </c>
      <c r="FL74" s="4" t="s">
        <v>9920</v>
      </c>
      <c r="FM74" s="4" t="s">
        <v>683</v>
      </c>
      <c r="FN74" s="4" t="s">
        <v>9921</v>
      </c>
      <c r="FO74" s="4" t="s">
        <v>685</v>
      </c>
      <c r="FP74" s="4" t="s">
        <v>9922</v>
      </c>
      <c r="FQ74" s="4" t="s">
        <v>9923</v>
      </c>
      <c r="FR74" s="4" t="s">
        <v>785</v>
      </c>
      <c r="FS74" s="4" t="s">
        <v>9924</v>
      </c>
      <c r="FT74" s="4" t="s">
        <v>787</v>
      </c>
      <c r="FU74" s="4" t="s">
        <v>9925</v>
      </c>
      <c r="FV74" s="4" t="s">
        <v>9926</v>
      </c>
      <c r="FW74" s="4" t="s">
        <v>637</v>
      </c>
      <c r="FX74" s="4" t="s">
        <v>9927</v>
      </c>
      <c r="FY74" s="4" t="s">
        <v>639</v>
      </c>
      <c r="FZ74" s="4" t="s">
        <v>9928</v>
      </c>
      <c r="GA74" s="4" t="s">
        <v>9929</v>
      </c>
      <c r="GB74" s="4" t="s">
        <v>662</v>
      </c>
      <c r="GC74" s="4" t="s">
        <v>9930</v>
      </c>
      <c r="GD74" s="4" t="s">
        <v>664</v>
      </c>
      <c r="GE74" s="4" t="s">
        <v>9931</v>
      </c>
      <c r="GF74" s="4" t="s">
        <v>9932</v>
      </c>
      <c r="GG74" s="4" t="s">
        <v>410</v>
      </c>
      <c r="GH74" s="4" t="s">
        <v>9933</v>
      </c>
      <c r="GI74" s="4" t="s">
        <v>412</v>
      </c>
      <c r="GJ74" s="4" t="s">
        <v>9934</v>
      </c>
      <c r="GK74" s="4" t="s">
        <v>9935</v>
      </c>
      <c r="GL74" s="4" t="s">
        <v>410</v>
      </c>
      <c r="GM74" s="4" t="s">
        <v>9936</v>
      </c>
      <c r="GN74" s="4" t="s">
        <v>412</v>
      </c>
      <c r="GO74" s="4" t="s">
        <v>9937</v>
      </c>
      <c r="GP74" s="4" t="s">
        <v>9938</v>
      </c>
      <c r="GQ74" s="4" t="s">
        <v>410</v>
      </c>
      <c r="GR74" s="4" t="s">
        <v>9939</v>
      </c>
      <c r="GS74" s="4" t="s">
        <v>412</v>
      </c>
      <c r="GT74" s="4" t="s">
        <v>9940</v>
      </c>
      <c r="GU74" s="4" t="s">
        <v>9941</v>
      </c>
      <c r="GV74" s="4" t="s">
        <v>683</v>
      </c>
      <c r="GW74" s="4" t="s">
        <v>9942</v>
      </c>
      <c r="GX74" s="4" t="s">
        <v>685</v>
      </c>
      <c r="GY74" s="4" t="s">
        <v>9943</v>
      </c>
      <c r="GZ74" s="4" t="s">
        <v>9944</v>
      </c>
      <c r="HA74" s="4" t="s">
        <v>410</v>
      </c>
      <c r="HB74" s="4" t="s">
        <v>9945</v>
      </c>
      <c r="HC74" s="4" t="s">
        <v>412</v>
      </c>
      <c r="HD74" s="4" t="s">
        <v>9946</v>
      </c>
      <c r="HE74" s="4" t="s">
        <v>9947</v>
      </c>
      <c r="HF74" s="4" t="s">
        <v>481</v>
      </c>
      <c r="HG74" s="4" t="s">
        <v>9948</v>
      </c>
      <c r="HH74" s="4" t="s">
        <v>483</v>
      </c>
      <c r="HI74" s="4" t="s">
        <v>9949</v>
      </c>
      <c r="HJ74" s="4" t="s">
        <v>9950</v>
      </c>
      <c r="HK74" s="4" t="s">
        <v>614</v>
      </c>
      <c r="HL74" s="4" t="s">
        <v>9951</v>
      </c>
      <c r="HM74" s="4" t="s">
        <v>616</v>
      </c>
      <c r="HN74" s="4" t="s">
        <v>9952</v>
      </c>
      <c r="HO74" s="4" t="s">
        <v>9953</v>
      </c>
      <c r="HP74" s="4" t="s">
        <v>627</v>
      </c>
      <c r="HQ74" s="4" t="s">
        <v>9954</v>
      </c>
      <c r="HR74" s="4" t="s">
        <v>629</v>
      </c>
      <c r="HS74" s="4" t="s">
        <v>9955</v>
      </c>
      <c r="HT74" s="4" t="s">
        <v>9956</v>
      </c>
      <c r="HU74" s="4" t="s">
        <v>785</v>
      </c>
      <c r="HV74" s="4" t="s">
        <v>9957</v>
      </c>
      <c r="HW74" s="4" t="s">
        <v>787</v>
      </c>
      <c r="HX74" s="4" t="s">
        <v>9958</v>
      </c>
      <c r="HY74" s="4" t="s">
        <v>9959</v>
      </c>
      <c r="HZ74" s="4" t="s">
        <v>637</v>
      </c>
      <c r="IA74" s="4" t="s">
        <v>9960</v>
      </c>
      <c r="IB74" s="4" t="s">
        <v>639</v>
      </c>
      <c r="IC74" s="4" t="s">
        <v>9961</v>
      </c>
      <c r="ID74" s="4" t="s">
        <v>9962</v>
      </c>
      <c r="IE74" s="4" t="s">
        <v>425</v>
      </c>
      <c r="IF74" s="4" t="s">
        <v>9963</v>
      </c>
      <c r="IG74" s="4" t="s">
        <v>427</v>
      </c>
      <c r="IH74" s="4" t="s">
        <v>9964</v>
      </c>
      <c r="II74" s="4" t="s">
        <v>9965</v>
      </c>
      <c r="IJ74" s="4" t="s">
        <v>632</v>
      </c>
      <c r="IK74" s="4" t="s">
        <v>9966</v>
      </c>
      <c r="IL74" s="4" t="s">
        <v>634</v>
      </c>
      <c r="IM74" s="4" t="s">
        <v>9967</v>
      </c>
      <c r="IN74" s="4" t="s">
        <v>9968</v>
      </c>
      <c r="IO74" s="4" t="s">
        <v>785</v>
      </c>
      <c r="IP74" s="4" t="s">
        <v>9969</v>
      </c>
      <c r="IQ74" s="4" t="s">
        <v>787</v>
      </c>
      <c r="IR74" s="4" t="s">
        <v>9970</v>
      </c>
      <c r="IS74" s="4" t="s">
        <v>9971</v>
      </c>
      <c r="IT74" s="4" t="s">
        <v>461</v>
      </c>
      <c r="IU74" s="4" t="s">
        <v>9972</v>
      </c>
      <c r="IV74" s="4" t="s">
        <v>463</v>
      </c>
      <c r="IW74" s="4" t="s">
        <v>9973</v>
      </c>
      <c r="IX74" s="4" t="s">
        <v>9974</v>
      </c>
      <c r="IY74" s="4" t="s">
        <v>886</v>
      </c>
      <c r="IZ74" s="4" t="s">
        <v>9975</v>
      </c>
      <c r="JA74" s="4" t="s">
        <v>888</v>
      </c>
    </row>
    <row r="75" spans="1:261" ht="30" x14ac:dyDescent="0.25">
      <c r="A75" s="8" t="s">
        <v>9976</v>
      </c>
      <c r="B75" s="4" t="s">
        <v>9977</v>
      </c>
      <c r="C75" s="4" t="s">
        <v>9978</v>
      </c>
      <c r="D75" s="4" t="s">
        <v>3922</v>
      </c>
      <c r="E75" s="4" t="s">
        <v>9979</v>
      </c>
      <c r="F75" s="4" t="s">
        <v>3924</v>
      </c>
      <c r="G75" s="4" t="s">
        <v>9980</v>
      </c>
      <c r="H75" s="4" t="s">
        <v>9981</v>
      </c>
      <c r="I75" s="4" t="s">
        <v>1323</v>
      </c>
      <c r="J75" s="4" t="s">
        <v>9982</v>
      </c>
      <c r="K75" s="4" t="s">
        <v>1325</v>
      </c>
      <c r="L75" s="4" t="s">
        <v>9983</v>
      </c>
      <c r="M75" s="4" t="s">
        <v>9984</v>
      </c>
      <c r="N75" s="4" t="s">
        <v>3561</v>
      </c>
      <c r="O75" s="4" t="s">
        <v>9985</v>
      </c>
      <c r="P75" s="4" t="s">
        <v>3563</v>
      </c>
      <c r="Q75" s="4" t="s">
        <v>9986</v>
      </c>
      <c r="R75" s="4" t="s">
        <v>9987</v>
      </c>
      <c r="S75" s="4" t="s">
        <v>1515</v>
      </c>
      <c r="T75" s="4" t="s">
        <v>9988</v>
      </c>
      <c r="U75" s="4" t="s">
        <v>1517</v>
      </c>
      <c r="V75" s="4" t="s">
        <v>9989</v>
      </c>
      <c r="W75" s="4" t="s">
        <v>9990</v>
      </c>
      <c r="X75" s="4" t="s">
        <v>1008</v>
      </c>
      <c r="Y75" s="4" t="s">
        <v>9991</v>
      </c>
      <c r="Z75" s="4" t="s">
        <v>1010</v>
      </c>
      <c r="AA75" s="4" t="s">
        <v>9992</v>
      </c>
      <c r="AB75" s="4" t="s">
        <v>9993</v>
      </c>
      <c r="AC75" s="4" t="s">
        <v>1008</v>
      </c>
      <c r="AD75" s="4" t="s">
        <v>9994</v>
      </c>
      <c r="AE75" s="4" t="s">
        <v>1010</v>
      </c>
      <c r="AF75" s="4" t="s">
        <v>9995</v>
      </c>
      <c r="AG75" s="4" t="s">
        <v>9996</v>
      </c>
      <c r="AH75" s="4" t="s">
        <v>486</v>
      </c>
      <c r="AI75" s="4" t="s">
        <v>9997</v>
      </c>
      <c r="AJ75" s="4" t="s">
        <v>488</v>
      </c>
      <c r="AK75" s="4" t="s">
        <v>9998</v>
      </c>
      <c r="AL75" s="4" t="s">
        <v>9999</v>
      </c>
      <c r="AM75" s="4" t="s">
        <v>1410</v>
      </c>
      <c r="AN75" s="4" t="s">
        <v>10000</v>
      </c>
      <c r="AO75" s="4" t="s">
        <v>1412</v>
      </c>
      <c r="AP75" s="4" t="s">
        <v>10001</v>
      </c>
      <c r="AQ75" s="4" t="s">
        <v>10002</v>
      </c>
      <c r="AR75" s="4" t="s">
        <v>662</v>
      </c>
      <c r="AS75" s="4" t="s">
        <v>10003</v>
      </c>
      <c r="AT75" s="4" t="s">
        <v>664</v>
      </c>
      <c r="AU75" s="4" t="s">
        <v>10004</v>
      </c>
      <c r="AV75" s="4" t="s">
        <v>10005</v>
      </c>
      <c r="AW75" s="4" t="s">
        <v>3917</v>
      </c>
      <c r="AX75" s="4" t="s">
        <v>10006</v>
      </c>
      <c r="AY75" s="4" t="s">
        <v>3919</v>
      </c>
      <c r="AZ75" s="4" t="s">
        <v>8163</v>
      </c>
      <c r="BA75" s="4" t="s">
        <v>10007</v>
      </c>
      <c r="BB75" s="4" t="s">
        <v>7632</v>
      </c>
      <c r="BC75" s="4" t="s">
        <v>10008</v>
      </c>
      <c r="BD75" s="4" t="s">
        <v>7634</v>
      </c>
      <c r="BE75" s="4" t="s">
        <v>10009</v>
      </c>
      <c r="BF75" s="4" t="s">
        <v>10010</v>
      </c>
      <c r="BG75" s="4" t="s">
        <v>438</v>
      </c>
      <c r="BH75" s="4" t="s">
        <v>10011</v>
      </c>
      <c r="BI75" s="4" t="s">
        <v>440</v>
      </c>
      <c r="BJ75" s="4" t="s">
        <v>10012</v>
      </c>
      <c r="BK75" s="4" t="s">
        <v>10013</v>
      </c>
      <c r="BL75" s="4" t="s">
        <v>1260</v>
      </c>
      <c r="BM75" s="4" t="s">
        <v>10014</v>
      </c>
      <c r="BN75" s="4" t="s">
        <v>1262</v>
      </c>
      <c r="BO75" s="4" t="s">
        <v>10015</v>
      </c>
      <c r="BP75" s="4" t="s">
        <v>10016</v>
      </c>
      <c r="BQ75" s="4" t="s">
        <v>486</v>
      </c>
      <c r="BR75" s="4" t="s">
        <v>10017</v>
      </c>
      <c r="BS75" s="4" t="s">
        <v>488</v>
      </c>
      <c r="BT75" s="4" t="s">
        <v>10018</v>
      </c>
      <c r="BU75" s="4" t="s">
        <v>10019</v>
      </c>
      <c r="BV75" s="4" t="s">
        <v>486</v>
      </c>
      <c r="BW75" s="4" t="s">
        <v>10020</v>
      </c>
      <c r="BX75" s="4" t="s">
        <v>488</v>
      </c>
      <c r="BY75" s="4" t="s">
        <v>10021</v>
      </c>
      <c r="BZ75" s="4" t="s">
        <v>10022</v>
      </c>
      <c r="CA75" s="4" t="s">
        <v>1313</v>
      </c>
      <c r="CB75" s="4" t="s">
        <v>10023</v>
      </c>
      <c r="CC75" s="4" t="s">
        <v>1315</v>
      </c>
      <c r="CD75" s="4" t="s">
        <v>10024</v>
      </c>
      <c r="CE75" s="4" t="s">
        <v>10025</v>
      </c>
      <c r="CF75" s="4" t="s">
        <v>3468</v>
      </c>
      <c r="CG75" s="4" t="s">
        <v>10026</v>
      </c>
      <c r="CH75" s="4" t="s">
        <v>3470</v>
      </c>
      <c r="CI75" s="4" t="s">
        <v>10027</v>
      </c>
      <c r="CJ75" s="4" t="s">
        <v>10028</v>
      </c>
      <c r="CK75" s="4" t="s">
        <v>448</v>
      </c>
      <c r="CL75" s="4" t="s">
        <v>10029</v>
      </c>
      <c r="CM75" s="4" t="s">
        <v>450</v>
      </c>
      <c r="CN75" s="4" t="s">
        <v>10030</v>
      </c>
      <c r="CO75" s="4" t="s">
        <v>10031</v>
      </c>
      <c r="CP75" s="4" t="s">
        <v>1745</v>
      </c>
      <c r="CQ75" s="4" t="s">
        <v>10032</v>
      </c>
      <c r="CR75" s="4" t="s">
        <v>1747</v>
      </c>
      <c r="CS75" s="4" t="s">
        <v>10033</v>
      </c>
      <c r="CT75" s="4" t="s">
        <v>10034</v>
      </c>
      <c r="CU75" s="4" t="s">
        <v>448</v>
      </c>
      <c r="CV75" s="4" t="s">
        <v>10035</v>
      </c>
      <c r="CW75" s="4" t="s">
        <v>450</v>
      </c>
      <c r="CX75" s="4" t="s">
        <v>10036</v>
      </c>
      <c r="CY75" s="4" t="s">
        <v>10037</v>
      </c>
      <c r="CZ75" s="4" t="s">
        <v>1058</v>
      </c>
      <c r="DA75" s="4" t="s">
        <v>10038</v>
      </c>
      <c r="DB75" s="4" t="s">
        <v>1060</v>
      </c>
      <c r="DC75" s="4" t="s">
        <v>10039</v>
      </c>
      <c r="DD75" s="4" t="s">
        <v>10040</v>
      </c>
      <c r="DE75" s="4" t="s">
        <v>524</v>
      </c>
      <c r="DF75" s="4" t="s">
        <v>10041</v>
      </c>
      <c r="DG75" s="4" t="s">
        <v>526</v>
      </c>
      <c r="DH75" s="4" t="s">
        <v>10042</v>
      </c>
      <c r="DI75" s="4" t="s">
        <v>10043</v>
      </c>
      <c r="DJ75" s="4" t="s">
        <v>765</v>
      </c>
      <c r="DK75" s="4" t="s">
        <v>10044</v>
      </c>
      <c r="DL75" s="4" t="s">
        <v>767</v>
      </c>
      <c r="DM75" s="4" t="s">
        <v>10045</v>
      </c>
      <c r="DN75" s="4" t="s">
        <v>10046</v>
      </c>
      <c r="DO75" s="4" t="s">
        <v>838</v>
      </c>
      <c r="DP75" s="4" t="s">
        <v>10047</v>
      </c>
      <c r="DQ75" s="4" t="s">
        <v>840</v>
      </c>
      <c r="DR75" s="4" t="s">
        <v>10048</v>
      </c>
      <c r="DS75" s="4" t="s">
        <v>10049</v>
      </c>
      <c r="DT75" s="4" t="s">
        <v>1440</v>
      </c>
      <c r="DU75" s="4" t="s">
        <v>10050</v>
      </c>
      <c r="DV75" s="4" t="s">
        <v>1442</v>
      </c>
      <c r="DW75" s="4" t="s">
        <v>10051</v>
      </c>
      <c r="DX75" s="4" t="s">
        <v>10052</v>
      </c>
      <c r="DY75" s="4" t="s">
        <v>2546</v>
      </c>
      <c r="DZ75" s="4" t="s">
        <v>10053</v>
      </c>
      <c r="EA75" s="4" t="s">
        <v>2548</v>
      </c>
      <c r="EB75" s="4" t="s">
        <v>10054</v>
      </c>
      <c r="EC75" s="4" t="s">
        <v>10055</v>
      </c>
      <c r="ED75" s="4" t="s">
        <v>1365</v>
      </c>
      <c r="EE75" s="4" t="s">
        <v>9569</v>
      </c>
      <c r="EF75" s="4" t="s">
        <v>1367</v>
      </c>
      <c r="EG75" s="4" t="s">
        <v>10056</v>
      </c>
      <c r="EH75" s="4" t="s">
        <v>10057</v>
      </c>
      <c r="EI75" s="4" t="s">
        <v>1040</v>
      </c>
      <c r="EJ75" s="4" t="s">
        <v>10058</v>
      </c>
      <c r="EK75" s="4" t="s">
        <v>1042</v>
      </c>
      <c r="EL75" s="4" t="s">
        <v>10059</v>
      </c>
      <c r="EM75" s="4" t="s">
        <v>10060</v>
      </c>
      <c r="EN75" s="4" t="s">
        <v>4006</v>
      </c>
      <c r="EO75" s="4" t="s">
        <v>10061</v>
      </c>
      <c r="EP75" s="4" t="s">
        <v>4008</v>
      </c>
      <c r="EQ75" s="4" t="s">
        <v>10062</v>
      </c>
      <c r="ER75" s="4" t="s">
        <v>10063</v>
      </c>
      <c r="ES75" s="4" t="s">
        <v>838</v>
      </c>
      <c r="ET75" s="4" t="s">
        <v>10064</v>
      </c>
      <c r="EU75" s="4" t="s">
        <v>840</v>
      </c>
      <c r="EV75" s="4" t="s">
        <v>10065</v>
      </c>
      <c r="EW75" s="4" t="s">
        <v>10066</v>
      </c>
      <c r="EX75" s="4" t="s">
        <v>1689</v>
      </c>
      <c r="EY75" s="4" t="s">
        <v>10067</v>
      </c>
      <c r="EZ75" s="4" t="s">
        <v>1691</v>
      </c>
      <c r="FA75" s="4" t="s">
        <v>10068</v>
      </c>
      <c r="FB75" s="4" t="s">
        <v>10069</v>
      </c>
      <c r="FC75" s="4" t="s">
        <v>1066</v>
      </c>
      <c r="FD75" s="4" t="s">
        <v>10070</v>
      </c>
      <c r="FE75" s="4" t="s">
        <v>1068</v>
      </c>
      <c r="FF75" s="4" t="s">
        <v>10071</v>
      </c>
      <c r="FG75" s="4" t="s">
        <v>10072</v>
      </c>
      <c r="FH75" s="4" t="s">
        <v>843</v>
      </c>
      <c r="FI75" s="4" t="s">
        <v>10073</v>
      </c>
      <c r="FJ75" s="4" t="s">
        <v>845</v>
      </c>
      <c r="FK75" s="4" t="s">
        <v>10074</v>
      </c>
      <c r="FL75" s="4" t="s">
        <v>10075</v>
      </c>
      <c r="FM75" s="4" t="s">
        <v>5123</v>
      </c>
      <c r="FN75" s="4" t="s">
        <v>10076</v>
      </c>
      <c r="FO75" s="4" t="s">
        <v>5125</v>
      </c>
      <c r="FP75" s="4" t="s">
        <v>10077</v>
      </c>
      <c r="FQ75" s="4" t="s">
        <v>10078</v>
      </c>
      <c r="FR75" s="4" t="s">
        <v>2796</v>
      </c>
      <c r="FS75" s="4" t="s">
        <v>10079</v>
      </c>
      <c r="FT75" s="4" t="s">
        <v>2798</v>
      </c>
      <c r="FU75" s="4" t="s">
        <v>10080</v>
      </c>
      <c r="FV75" s="4" t="s">
        <v>10081</v>
      </c>
      <c r="FW75" s="4" t="s">
        <v>529</v>
      </c>
      <c r="FX75" s="4" t="s">
        <v>10082</v>
      </c>
      <c r="FY75" s="4" t="s">
        <v>531</v>
      </c>
      <c r="FZ75" s="4" t="s">
        <v>10083</v>
      </c>
      <c r="GA75" s="4" t="s">
        <v>10084</v>
      </c>
      <c r="GB75" s="4" t="s">
        <v>3922</v>
      </c>
      <c r="GC75" s="4" t="s">
        <v>10085</v>
      </c>
      <c r="GD75" s="4" t="s">
        <v>3924</v>
      </c>
      <c r="GE75" s="4" t="s">
        <v>10086</v>
      </c>
      <c r="GF75" s="4" t="s">
        <v>10087</v>
      </c>
      <c r="GG75" s="4" t="s">
        <v>370</v>
      </c>
      <c r="GH75" s="4" t="s">
        <v>10088</v>
      </c>
      <c r="GI75" s="4" t="s">
        <v>372</v>
      </c>
      <c r="GJ75" s="4" t="s">
        <v>10089</v>
      </c>
      <c r="GK75" s="4" t="s">
        <v>10090</v>
      </c>
      <c r="GL75" s="4" t="s">
        <v>1313</v>
      </c>
      <c r="GM75" s="4" t="s">
        <v>10091</v>
      </c>
      <c r="GN75" s="4" t="s">
        <v>1315</v>
      </c>
      <c r="GO75" s="4" t="s">
        <v>10092</v>
      </c>
      <c r="GP75" s="4" t="s">
        <v>10093</v>
      </c>
      <c r="GQ75" s="4" t="s">
        <v>405</v>
      </c>
      <c r="GR75" s="4" t="s">
        <v>10094</v>
      </c>
      <c r="GS75" s="4" t="s">
        <v>407</v>
      </c>
      <c r="GT75" s="4" t="s">
        <v>10095</v>
      </c>
      <c r="GU75" s="4" t="s">
        <v>10096</v>
      </c>
      <c r="GV75" s="4" t="s">
        <v>2582</v>
      </c>
      <c r="GW75" s="4" t="s">
        <v>10097</v>
      </c>
      <c r="GX75" s="4" t="s">
        <v>2584</v>
      </c>
      <c r="GY75" s="4" t="s">
        <v>10098</v>
      </c>
      <c r="GZ75" s="4" t="s">
        <v>10099</v>
      </c>
      <c r="HA75" s="4" t="s">
        <v>5798</v>
      </c>
      <c r="HB75" s="4" t="s">
        <v>10100</v>
      </c>
      <c r="HC75" s="4" t="s">
        <v>5800</v>
      </c>
      <c r="HD75" s="4" t="s">
        <v>10101</v>
      </c>
      <c r="HE75" s="4" t="s">
        <v>10102</v>
      </c>
      <c r="HF75" s="4" t="s">
        <v>1440</v>
      </c>
      <c r="HG75" s="4" t="s">
        <v>10103</v>
      </c>
      <c r="HH75" s="4" t="s">
        <v>1442</v>
      </c>
      <c r="HI75" s="4" t="s">
        <v>10104</v>
      </c>
      <c r="HJ75" s="4" t="s">
        <v>10105</v>
      </c>
      <c r="HK75" s="4" t="s">
        <v>6082</v>
      </c>
      <c r="HL75" s="4" t="s">
        <v>10106</v>
      </c>
      <c r="HM75" s="4" t="s">
        <v>6084</v>
      </c>
      <c r="HN75" s="4" t="s">
        <v>10107</v>
      </c>
      <c r="HO75" s="4" t="s">
        <v>10108</v>
      </c>
      <c r="HP75" s="4" t="s">
        <v>4855</v>
      </c>
      <c r="HQ75" s="4" t="s">
        <v>10109</v>
      </c>
      <c r="HR75" s="4" t="s">
        <v>4857</v>
      </c>
      <c r="HS75" s="4" t="s">
        <v>10110</v>
      </c>
      <c r="HT75" s="4" t="s">
        <v>10111</v>
      </c>
      <c r="HU75" s="4" t="s">
        <v>524</v>
      </c>
      <c r="HV75" s="4" t="s">
        <v>10112</v>
      </c>
      <c r="HW75" s="4" t="s">
        <v>526</v>
      </c>
      <c r="HX75" s="4" t="s">
        <v>10113</v>
      </c>
      <c r="HY75" s="4" t="s">
        <v>10114</v>
      </c>
      <c r="HZ75" s="4" t="s">
        <v>504</v>
      </c>
      <c r="IA75" s="4" t="s">
        <v>10115</v>
      </c>
      <c r="IB75" s="4" t="s">
        <v>506</v>
      </c>
      <c r="IC75" s="4" t="s">
        <v>10116</v>
      </c>
      <c r="ID75" s="4" t="s">
        <v>10117</v>
      </c>
      <c r="IE75" s="4" t="s">
        <v>504</v>
      </c>
      <c r="IF75" s="4" t="s">
        <v>10118</v>
      </c>
      <c r="IG75" s="4" t="s">
        <v>506</v>
      </c>
      <c r="IH75" s="4" t="s">
        <v>10119</v>
      </c>
      <c r="II75" s="4" t="s">
        <v>10120</v>
      </c>
      <c r="IJ75" s="4" t="s">
        <v>572</v>
      </c>
      <c r="IK75" s="4" t="s">
        <v>10121</v>
      </c>
      <c r="IL75" s="4" t="s">
        <v>574</v>
      </c>
      <c r="IM75" s="4" t="s">
        <v>10122</v>
      </c>
      <c r="IN75" s="4" t="s">
        <v>10123</v>
      </c>
      <c r="IO75" s="4" t="s">
        <v>1184</v>
      </c>
      <c r="IP75" s="4" t="s">
        <v>10124</v>
      </c>
      <c r="IQ75" s="4" t="s">
        <v>1186</v>
      </c>
      <c r="IR75" s="4" t="s">
        <v>10125</v>
      </c>
      <c r="IS75" s="4" t="s">
        <v>10126</v>
      </c>
      <c r="IT75" s="4" t="s">
        <v>3912</v>
      </c>
      <c r="IU75" s="4" t="s">
        <v>10127</v>
      </c>
      <c r="IV75" s="4" t="s">
        <v>3914</v>
      </c>
      <c r="IW75" s="4" t="s">
        <v>10128</v>
      </c>
      <c r="IX75" s="4" t="s">
        <v>10129</v>
      </c>
      <c r="IY75" s="4" t="s">
        <v>443</v>
      </c>
      <c r="IZ75" s="4" t="s">
        <v>10130</v>
      </c>
      <c r="JA75" s="4" t="s">
        <v>445</v>
      </c>
    </row>
  </sheetData>
  <mergeCells count="52">
    <mergeCell ref="B1:F1"/>
    <mergeCell ref="G1:K1"/>
    <mergeCell ref="L1:P1"/>
    <mergeCell ref="Q1:U1"/>
    <mergeCell ref="V1:Z1"/>
    <mergeCell ref="AA1:AE1"/>
    <mergeCell ref="AF1:AJ1"/>
    <mergeCell ref="AK1:AO1"/>
    <mergeCell ref="AP1:AT1"/>
    <mergeCell ref="AU1:AY1"/>
    <mergeCell ref="AZ1:BD1"/>
    <mergeCell ref="BE1:BI1"/>
    <mergeCell ref="BJ1:BN1"/>
    <mergeCell ref="BO1:BS1"/>
    <mergeCell ref="BT1:BX1"/>
    <mergeCell ref="BY1:CC1"/>
    <mergeCell ref="CD1:CH1"/>
    <mergeCell ref="CI1:CM1"/>
    <mergeCell ref="CN1:CR1"/>
    <mergeCell ref="CS1:CW1"/>
    <mergeCell ref="CX1:DB1"/>
    <mergeCell ref="DC1:DG1"/>
    <mergeCell ref="DH1:DL1"/>
    <mergeCell ref="DM1:DQ1"/>
    <mergeCell ref="DR1:DV1"/>
    <mergeCell ref="DW1:EA1"/>
    <mergeCell ref="EB1:EF1"/>
    <mergeCell ref="EG1:EK1"/>
    <mergeCell ref="EL1:EP1"/>
    <mergeCell ref="EQ1:EU1"/>
    <mergeCell ref="EV1:EZ1"/>
    <mergeCell ref="FA1:FE1"/>
    <mergeCell ref="FF1:FJ1"/>
    <mergeCell ref="FK1:FO1"/>
    <mergeCell ref="FP1:FT1"/>
    <mergeCell ref="FU1:FY1"/>
    <mergeCell ref="FZ1:GD1"/>
    <mergeCell ref="GE1:GI1"/>
    <mergeCell ref="GJ1:GN1"/>
    <mergeCell ref="GO1:GS1"/>
    <mergeCell ref="GT1:GX1"/>
    <mergeCell ref="GY1:HC1"/>
    <mergeCell ref="HD1:HH1"/>
    <mergeCell ref="HI1:HM1"/>
    <mergeCell ref="HN1:HR1"/>
    <mergeCell ref="IR1:IV1"/>
    <mergeCell ref="IW1:JA1"/>
    <mergeCell ref="HS1:HW1"/>
    <mergeCell ref="HX1:IB1"/>
    <mergeCell ref="IC1:IG1"/>
    <mergeCell ref="IH1:IL1"/>
    <mergeCell ref="IM1:IQ1"/>
  </mergeCells>
  <printOptions gridLines="1"/>
  <pageMargins left="0.7" right="0.7" top="0.75" bottom="0.75" header="0.3" footer="0.3"/>
  <pageSetup pageOrder="overThenDown" orientation="landscape"/>
  <headerFooter>
    <oddHeader>&amp;LTable: ACSST1Y2023.S2701</oddHeader>
    <oddFooter>&amp;L&amp;Bdata.census.gov&amp;B | Measuring America's People, Places, and Economy &amp;R&amp;P</oddFooter>
    <evenHeader>&amp;LTable: ACSST1Y2023.S2701</evenHeader>
    <evenFooter>&amp;L&amp;Bdata.census.gov&amp;B | Measuring America's People, Places, and Economy &amp;R&amp;P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Unisured</vt:lpstr>
      <vt:lpstr>Insured</vt:lpstr>
      <vt:lpstr>Data (currated)</vt:lpstr>
      <vt:lpstr>Information</vt:lpstr>
      <vt:lpstr>Data</vt:lpstr>
      <vt:lpstr>Data!Print_Titles</vt:lpstr>
      <vt:lpstr>'Data (currated)'!Print_Titles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2025-06-03T18:04:09Z</dcterms:created>
  <dcterms:modified xsi:type="dcterms:W3CDTF">2025-06-06T18:32:43Z</dcterms:modified>
</cp:coreProperties>
</file>